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fs1\shozoku\07000_子ども政策課\子ども政策課専用\02政策T\02企画（子ども子育て・新子育て等補助金関係）\53情報システム関係\令和８年度契約\児手・児扶手標準化移行プロポ\03 第１回選定委員会\02_公募型\様式１－９(公募VER)\"/>
    </mc:Choice>
  </mc:AlternateContent>
  <xr:revisionPtr revIDLastSave="0" documentId="13_ncr:1_{F30BA26F-DC90-42C4-B72F-57B498E62C64}" xr6:coauthVersionLast="47" xr6:coauthVersionMax="47" xr10:uidLastSave="{00000000-0000-0000-0000-000000000000}"/>
  <bookViews>
    <workbookView xWindow="-120" yWindow="-120" windowWidth="29040" windowHeight="15720" tabRatio="919" xr2:uid="{00000000-000D-0000-FFFF-FFFF00000000}"/>
  </bookViews>
  <sheets>
    <sheet name="見積書＜集約版＞" sheetId="40" r:id="rId1"/>
    <sheet name="見積書_内訳明細＜購入・サービス利用版＞" sheetId="41" r:id="rId2"/>
    <sheet name="見積書_内訳明細＜リース版＞" sheetId="42" r:id="rId3"/>
    <sheet name="見積書_内訳明細＜システム構築版＞" sheetId="45" r:id="rId4"/>
    <sheet name="見積書_内訳明細＜システム運用保守版＞" sheetId="46" r:id="rId5"/>
    <sheet name="【参考】技術者レベルの定義" sheetId="4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16" i="40" l="1"/>
  <c r="O40" i="40"/>
  <c r="M44" i="40"/>
  <c r="M43" i="40"/>
  <c r="L44" i="40"/>
  <c r="E44" i="40"/>
  <c r="K43" i="40"/>
  <c r="J43" i="40"/>
  <c r="K44" i="40"/>
  <c r="L43" i="40"/>
  <c r="L40" i="40"/>
  <c r="L38" i="40"/>
  <c r="L36" i="40"/>
  <c r="L34" i="40"/>
  <c r="L32" i="40"/>
  <c r="L30" i="40"/>
  <c r="L28" i="40"/>
  <c r="L26" i="40"/>
  <c r="L24" i="40"/>
  <c r="L22" i="40"/>
  <c r="L20" i="40"/>
  <c r="L18" i="40"/>
  <c r="L16" i="40"/>
  <c r="G42" i="40"/>
  <c r="F42" i="40"/>
  <c r="E42" i="40"/>
  <c r="M16" i="40"/>
  <c r="E43" i="40"/>
  <c r="S13" i="40"/>
  <c r="R13" i="40"/>
  <c r="Q13" i="40"/>
  <c r="P13" i="40"/>
  <c r="O13" i="40"/>
  <c r="N13" i="40"/>
  <c r="M13" i="40"/>
  <c r="A62" i="45" l="1"/>
  <c r="T44" i="45"/>
  <c r="T45" i="45"/>
  <c r="T46" i="45"/>
  <c r="T47" i="45"/>
  <c r="T48" i="45"/>
  <c r="T49" i="45"/>
  <c r="T50" i="45"/>
  <c r="T51" i="45"/>
  <c r="T52" i="45"/>
  <c r="T53" i="45"/>
  <c r="T54" i="45"/>
  <c r="T55" i="45"/>
  <c r="T24" i="45"/>
  <c r="T25" i="45"/>
  <c r="T26" i="45"/>
  <c r="T27" i="45"/>
  <c r="T28" i="45"/>
  <c r="T29" i="45"/>
  <c r="T32" i="45"/>
  <c r="T33" i="45"/>
  <c r="T34" i="45"/>
  <c r="T35" i="45"/>
  <c r="T36" i="45"/>
  <c r="T37" i="45"/>
  <c r="I59" i="45"/>
  <c r="J59" i="45"/>
  <c r="K59" i="45"/>
  <c r="L59" i="45"/>
  <c r="M59" i="45"/>
  <c r="N59" i="45"/>
  <c r="O59" i="45"/>
  <c r="P59" i="45"/>
  <c r="Q59" i="45"/>
  <c r="R59" i="45"/>
  <c r="S59" i="45"/>
  <c r="H59" i="45"/>
  <c r="I31" i="46"/>
  <c r="J31" i="46"/>
  <c r="K31" i="46"/>
  <c r="L31" i="46"/>
  <c r="M31" i="46"/>
  <c r="N31" i="46"/>
  <c r="O31" i="46"/>
  <c r="P31" i="46"/>
  <c r="Q31" i="46"/>
  <c r="R31" i="46"/>
  <c r="S31" i="46"/>
  <c r="H31" i="46"/>
  <c r="A34" i="46"/>
  <c r="P36" i="46"/>
  <c r="T22" i="46"/>
  <c r="V47" i="46"/>
  <c r="S47" i="46"/>
  <c r="P47" i="46"/>
  <c r="M47" i="46"/>
  <c r="J47" i="46"/>
  <c r="G47" i="46"/>
  <c r="D47" i="46"/>
  <c r="V46" i="46"/>
  <c r="S46" i="46"/>
  <c r="P46" i="46"/>
  <c r="M46" i="46"/>
  <c r="J46" i="46"/>
  <c r="G46" i="46"/>
  <c r="D46" i="46"/>
  <c r="V45" i="46"/>
  <c r="S45" i="46"/>
  <c r="P45" i="46"/>
  <c r="M45" i="46"/>
  <c r="J45" i="46"/>
  <c r="G45" i="46"/>
  <c r="D45" i="46"/>
  <c r="V44" i="46"/>
  <c r="S44" i="46"/>
  <c r="P44" i="46"/>
  <c r="M44" i="46"/>
  <c r="J44" i="46"/>
  <c r="G44" i="46"/>
  <c r="D44" i="46"/>
  <c r="V43" i="46"/>
  <c r="S43" i="46"/>
  <c r="P43" i="46"/>
  <c r="M43" i="46"/>
  <c r="J43" i="46"/>
  <c r="G43" i="46"/>
  <c r="D43" i="46"/>
  <c r="V42" i="46"/>
  <c r="S42" i="46"/>
  <c r="P42" i="46"/>
  <c r="M42" i="46"/>
  <c r="J42" i="46"/>
  <c r="G42" i="46"/>
  <c r="D42" i="46"/>
  <c r="V41" i="46"/>
  <c r="S41" i="46"/>
  <c r="P41" i="46"/>
  <c r="M41" i="46"/>
  <c r="J41" i="46"/>
  <c r="G41" i="46"/>
  <c r="D41" i="46"/>
  <c r="V40" i="46"/>
  <c r="S40" i="46"/>
  <c r="P40" i="46"/>
  <c r="M40" i="46"/>
  <c r="J40" i="46"/>
  <c r="G40" i="46"/>
  <c r="D40" i="46"/>
  <c r="V39" i="46"/>
  <c r="S39" i="46"/>
  <c r="P39" i="46"/>
  <c r="M39" i="46"/>
  <c r="J39" i="46"/>
  <c r="G39" i="46"/>
  <c r="D39" i="46"/>
  <c r="V38" i="46"/>
  <c r="S38" i="46"/>
  <c r="Q48" i="46" s="1"/>
  <c r="Q49" i="46" s="1"/>
  <c r="Q51" i="46" s="1"/>
  <c r="P38" i="46"/>
  <c r="M38" i="46"/>
  <c r="J38" i="46"/>
  <c r="G38" i="46"/>
  <c r="D38" i="46"/>
  <c r="V37" i="46"/>
  <c r="S37" i="46"/>
  <c r="P37" i="46"/>
  <c r="M37" i="46"/>
  <c r="J37" i="46"/>
  <c r="H48" i="46" s="1"/>
  <c r="H49" i="46" s="1"/>
  <c r="H51" i="46" s="1"/>
  <c r="G37" i="46"/>
  <c r="D37" i="46"/>
  <c r="V36" i="46"/>
  <c r="S36" i="46"/>
  <c r="M36" i="46"/>
  <c r="J36" i="46"/>
  <c r="G36" i="46"/>
  <c r="D36" i="46"/>
  <c r="T30" i="46"/>
  <c r="T29" i="46"/>
  <c r="T28" i="46"/>
  <c r="T27" i="46"/>
  <c r="T26" i="46"/>
  <c r="T25" i="46"/>
  <c r="T24" i="46"/>
  <c r="T23" i="46"/>
  <c r="T21" i="46"/>
  <c r="T20" i="46"/>
  <c r="T19" i="46"/>
  <c r="T18" i="46"/>
  <c r="T17" i="46"/>
  <c r="V75" i="45"/>
  <c r="V74" i="45"/>
  <c r="V73" i="45"/>
  <c r="V72" i="45"/>
  <c r="V71" i="45"/>
  <c r="V70" i="45"/>
  <c r="V69" i="45"/>
  <c r="V68" i="45"/>
  <c r="V67" i="45"/>
  <c r="V66" i="45"/>
  <c r="V65" i="45"/>
  <c r="V64" i="45"/>
  <c r="S75" i="45"/>
  <c r="S74" i="45"/>
  <c r="S73" i="45"/>
  <c r="S72" i="45"/>
  <c r="S71" i="45"/>
  <c r="S70" i="45"/>
  <c r="S69" i="45"/>
  <c r="S68" i="45"/>
  <c r="S67" i="45"/>
  <c r="S66" i="45"/>
  <c r="S65" i="45"/>
  <c r="S64" i="45"/>
  <c r="P75" i="45"/>
  <c r="P74" i="45"/>
  <c r="P73" i="45"/>
  <c r="P72" i="45"/>
  <c r="P71" i="45"/>
  <c r="P70" i="45"/>
  <c r="P69" i="45"/>
  <c r="P68" i="45"/>
  <c r="P67" i="45"/>
  <c r="P66" i="45"/>
  <c r="P65" i="45"/>
  <c r="P64" i="45"/>
  <c r="N76" i="45" s="1"/>
  <c r="N77" i="45" s="1"/>
  <c r="N79" i="45" s="1"/>
  <c r="M75" i="45"/>
  <c r="M74" i="45"/>
  <c r="M73" i="45"/>
  <c r="M72" i="45"/>
  <c r="M71" i="45"/>
  <c r="M70" i="45"/>
  <c r="M69" i="45"/>
  <c r="M68" i="45"/>
  <c r="M67" i="45"/>
  <c r="M66" i="45"/>
  <c r="M65" i="45"/>
  <c r="M64" i="45"/>
  <c r="J64" i="45"/>
  <c r="J75" i="45"/>
  <c r="J74" i="45"/>
  <c r="J73" i="45"/>
  <c r="J72" i="45"/>
  <c r="J71" i="45"/>
  <c r="J70" i="45"/>
  <c r="J69" i="45"/>
  <c r="J68" i="45"/>
  <c r="J67" i="45"/>
  <c r="J66" i="45"/>
  <c r="J65" i="45"/>
  <c r="H76" i="45" s="1"/>
  <c r="H77" i="45" s="1"/>
  <c r="H79" i="45" s="1"/>
  <c r="G65" i="45"/>
  <c r="G64" i="45"/>
  <c r="G66" i="45"/>
  <c r="G67" i="45"/>
  <c r="G68" i="45"/>
  <c r="G69" i="45"/>
  <c r="G70" i="45"/>
  <c r="G71" i="45"/>
  <c r="G72" i="45"/>
  <c r="G73" i="45"/>
  <c r="G74" i="45"/>
  <c r="G75" i="45"/>
  <c r="D64" i="45"/>
  <c r="B76" i="45" s="1"/>
  <c r="B77" i="45" s="1"/>
  <c r="B79" i="45" s="1"/>
  <c r="D75" i="45"/>
  <c r="D74" i="45"/>
  <c r="D73" i="45"/>
  <c r="D72" i="45"/>
  <c r="D71" i="45"/>
  <c r="D70" i="45"/>
  <c r="D69" i="45"/>
  <c r="D68" i="45"/>
  <c r="D67" i="45"/>
  <c r="D66" i="45"/>
  <c r="D65" i="45"/>
  <c r="T30" i="45"/>
  <c r="T31" i="45"/>
  <c r="T38" i="45"/>
  <c r="T39" i="45"/>
  <c r="T40" i="45"/>
  <c r="T41" i="45"/>
  <c r="T42" i="45"/>
  <c r="T43" i="45"/>
  <c r="T56" i="45"/>
  <c r="T57" i="45"/>
  <c r="T58" i="45"/>
  <c r="T18" i="45"/>
  <c r="T19" i="45"/>
  <c r="T20" i="45"/>
  <c r="T21" i="45"/>
  <c r="T22" i="45"/>
  <c r="T59" i="45" s="1"/>
  <c r="T23" i="45"/>
  <c r="T17" i="45"/>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20" i="41"/>
  <c r="H18" i="42"/>
  <c r="H17" i="42"/>
  <c r="H16" i="42"/>
  <c r="H15" i="42"/>
  <c r="H18" i="41"/>
  <c r="H62" i="41"/>
  <c r="H64" i="41" s="1"/>
  <c r="H17" i="41"/>
  <c r="H19"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3" i="41"/>
  <c r="S44" i="40"/>
  <c r="J44" i="40"/>
  <c r="R44" i="40"/>
  <c r="I44" i="40"/>
  <c r="Q44" i="40"/>
  <c r="H44" i="40"/>
  <c r="P44" i="40" s="1"/>
  <c r="G44" i="40"/>
  <c r="O44" i="40"/>
  <c r="F44" i="40"/>
  <c r="N44" i="40" s="1"/>
  <c r="S43" i="40"/>
  <c r="R43" i="40"/>
  <c r="I43" i="40"/>
  <c r="Q43" i="40" s="1"/>
  <c r="H43" i="40"/>
  <c r="P43" i="40" s="1"/>
  <c r="G43" i="40"/>
  <c r="O43" i="40" s="1"/>
  <c r="F43" i="40"/>
  <c r="N43" i="40" s="1"/>
  <c r="K42" i="40"/>
  <c r="S42" i="40" s="1"/>
  <c r="J42" i="40"/>
  <c r="R42" i="40" s="1"/>
  <c r="I42" i="40"/>
  <c r="Q42" i="40" s="1"/>
  <c r="H42" i="40"/>
  <c r="O42" i="40"/>
  <c r="N42" i="40"/>
  <c r="M42" i="40"/>
  <c r="S40" i="40"/>
  <c r="R40" i="40"/>
  <c r="Q40" i="40"/>
  <c r="P40" i="40"/>
  <c r="N40" i="40"/>
  <c r="M40" i="40"/>
  <c r="S38" i="40"/>
  <c r="R38" i="40"/>
  <c r="Q38" i="40"/>
  <c r="P38" i="40"/>
  <c r="O38" i="40"/>
  <c r="N38" i="40"/>
  <c r="M38" i="40"/>
  <c r="S36" i="40"/>
  <c r="R36" i="40"/>
  <c r="Q36" i="40"/>
  <c r="P36" i="40"/>
  <c r="O36" i="40"/>
  <c r="N36" i="40"/>
  <c r="M36" i="40"/>
  <c r="S34" i="40"/>
  <c r="R34" i="40"/>
  <c r="Q34" i="40"/>
  <c r="P34" i="40"/>
  <c r="O34" i="40"/>
  <c r="N34" i="40"/>
  <c r="M34" i="40"/>
  <c r="S32" i="40"/>
  <c r="R32" i="40"/>
  <c r="Q32" i="40"/>
  <c r="P32" i="40"/>
  <c r="O32" i="40"/>
  <c r="N32" i="40"/>
  <c r="M32" i="40"/>
  <c r="S30" i="40"/>
  <c r="R30" i="40"/>
  <c r="Q30" i="40"/>
  <c r="P30" i="40"/>
  <c r="O30" i="40"/>
  <c r="N30" i="40"/>
  <c r="M30" i="40"/>
  <c r="S28" i="40"/>
  <c r="R28" i="40"/>
  <c r="Q28" i="40"/>
  <c r="P28" i="40"/>
  <c r="O28" i="40"/>
  <c r="N28" i="40"/>
  <c r="M28" i="40"/>
  <c r="S26" i="40"/>
  <c r="R26" i="40"/>
  <c r="Q26" i="40"/>
  <c r="P26" i="40"/>
  <c r="O26" i="40"/>
  <c r="N26" i="40"/>
  <c r="M26" i="40"/>
  <c r="S24" i="40"/>
  <c r="R24" i="40"/>
  <c r="Q24" i="40"/>
  <c r="P24" i="40"/>
  <c r="O24" i="40"/>
  <c r="N24" i="40"/>
  <c r="M24" i="40"/>
  <c r="S22" i="40"/>
  <c r="R22" i="40"/>
  <c r="Q22" i="40"/>
  <c r="P22" i="40"/>
  <c r="O22" i="40"/>
  <c r="N22" i="40"/>
  <c r="M22" i="40"/>
  <c r="S20" i="40"/>
  <c r="R20" i="40"/>
  <c r="Q20" i="40"/>
  <c r="P20" i="40"/>
  <c r="O20" i="40"/>
  <c r="N20" i="40"/>
  <c r="M20" i="40"/>
  <c r="S18" i="40"/>
  <c r="R18" i="40"/>
  <c r="Q18" i="40"/>
  <c r="P18" i="40"/>
  <c r="O18" i="40"/>
  <c r="N18" i="40"/>
  <c r="M18" i="40"/>
  <c r="R16" i="40"/>
  <c r="Q16" i="40"/>
  <c r="P16" i="40"/>
  <c r="O16" i="40"/>
  <c r="N16" i="40"/>
  <c r="H56" i="42"/>
  <c r="H55" i="42"/>
  <c r="T76" i="45"/>
  <c r="T77" i="45" s="1"/>
  <c r="T79" i="45" s="1"/>
  <c r="B48" i="46" l="1"/>
  <c r="B49" i="46" s="1"/>
  <c r="B51" i="46" s="1"/>
  <c r="P42" i="40"/>
  <c r="L42" i="40"/>
  <c r="E48" i="46"/>
  <c r="E49" i="46" s="1"/>
  <c r="E51" i="46" s="1"/>
  <c r="T44" i="40"/>
  <c r="K76" i="45"/>
  <c r="K77" i="45" s="1"/>
  <c r="K79" i="45" s="1"/>
  <c r="Q76" i="45"/>
  <c r="Q77" i="45" s="1"/>
  <c r="Q79" i="45" s="1"/>
  <c r="B80" i="45" s="1"/>
  <c r="B82" i="45" s="1"/>
  <c r="T31" i="46"/>
  <c r="K48" i="46"/>
  <c r="K49" i="46" s="1"/>
  <c r="K51" i="46" s="1"/>
  <c r="H57" i="42"/>
  <c r="T43" i="40"/>
  <c r="T48" i="46"/>
  <c r="T49" i="46" s="1"/>
  <c r="T51" i="46" s="1"/>
  <c r="T42" i="40"/>
  <c r="T20" i="40"/>
  <c r="T38" i="40"/>
  <c r="T16" i="40"/>
  <c r="T22" i="40"/>
  <c r="T26" i="40"/>
  <c r="T28" i="40"/>
  <c r="T34" i="40"/>
  <c r="T36" i="40"/>
  <c r="T40" i="40"/>
  <c r="H59" i="42"/>
  <c r="T18" i="40"/>
  <c r="T24" i="40"/>
  <c r="T30" i="40"/>
  <c r="T32" i="40"/>
  <c r="E76" i="45"/>
  <c r="E77" i="45" s="1"/>
  <c r="E79" i="45" s="1"/>
  <c r="N48" i="46"/>
  <c r="N49" i="46" s="1"/>
  <c r="N51" i="46" s="1"/>
  <c r="B52" i="46"/>
  <c r="B54" i="46" s="1"/>
  <c r="H62" i="42" l="1"/>
  <c r="H60" i="42"/>
</calcChain>
</file>

<file path=xl/sharedStrings.xml><?xml version="1.0" encoding="utf-8"?>
<sst xmlns="http://schemas.openxmlformats.org/spreadsheetml/2006/main" count="295" uniqueCount="140">
  <si>
    <t>その他</t>
    <rPh sb="2" eb="3">
      <t>タ</t>
    </rPh>
    <phoneticPr fontId="2"/>
  </si>
  <si>
    <t>割引率</t>
    <rPh sb="0" eb="2">
      <t>ワリビキ</t>
    </rPh>
    <rPh sb="2" eb="3">
      <t>リツ</t>
    </rPh>
    <phoneticPr fontId="2"/>
  </si>
  <si>
    <t>システム構築費</t>
    <rPh sb="4" eb="6">
      <t>コウチク</t>
    </rPh>
    <rPh sb="6" eb="7">
      <t>ヒ</t>
    </rPh>
    <phoneticPr fontId="2"/>
  </si>
  <si>
    <t>備考</t>
    <rPh sb="0" eb="2">
      <t>ビコウ</t>
    </rPh>
    <phoneticPr fontId="2"/>
  </si>
  <si>
    <t>4月</t>
    <rPh sb="1" eb="2">
      <t>ガツ</t>
    </rPh>
    <phoneticPr fontId="2"/>
  </si>
  <si>
    <t>5月</t>
  </si>
  <si>
    <t>6月</t>
  </si>
  <si>
    <t>7月</t>
  </si>
  <si>
    <t>8月</t>
  </si>
  <si>
    <t>9月</t>
  </si>
  <si>
    <t>10月</t>
  </si>
  <si>
    <t>11月</t>
  </si>
  <si>
    <t>12月</t>
  </si>
  <si>
    <t>1月</t>
    <rPh sb="1" eb="2">
      <t>ガツ</t>
    </rPh>
    <phoneticPr fontId="2"/>
  </si>
  <si>
    <t>2月</t>
    <rPh sb="1" eb="2">
      <t>ガツ</t>
    </rPh>
    <phoneticPr fontId="2"/>
  </si>
  <si>
    <t>3月</t>
    <rPh sb="1" eb="2">
      <t>ガツ</t>
    </rPh>
    <phoneticPr fontId="2"/>
  </si>
  <si>
    <t>作業内容と作業内訳</t>
    <rPh sb="0" eb="2">
      <t>サギョウ</t>
    </rPh>
    <rPh sb="2" eb="4">
      <t>ナイヨウ</t>
    </rPh>
    <rPh sb="5" eb="7">
      <t>サギョウ</t>
    </rPh>
    <rPh sb="7" eb="9">
      <t>ウチワケ</t>
    </rPh>
    <phoneticPr fontId="2"/>
  </si>
  <si>
    <t>PM</t>
    <phoneticPr fontId="2"/>
  </si>
  <si>
    <t>PG</t>
    <phoneticPr fontId="2"/>
  </si>
  <si>
    <t>技術者単価（千円・人月）</t>
    <rPh sb="0" eb="3">
      <t>ギジュツシャ</t>
    </rPh>
    <rPh sb="3" eb="5">
      <t>タンカ</t>
    </rPh>
    <rPh sb="6" eb="8">
      <t>センエン</t>
    </rPh>
    <rPh sb="9" eb="10">
      <t>ヒト</t>
    </rPh>
    <rPh sb="10" eb="11">
      <t>ゲツ</t>
    </rPh>
    <phoneticPr fontId="2"/>
  </si>
  <si>
    <t>技術者費用小計</t>
    <rPh sb="0" eb="3">
      <t>ギジュツシャ</t>
    </rPh>
    <rPh sb="3" eb="5">
      <t>ヒヨウ</t>
    </rPh>
    <rPh sb="5" eb="7">
      <t>ショウケイ</t>
    </rPh>
    <phoneticPr fontId="2"/>
  </si>
  <si>
    <t>運用SE</t>
    <rPh sb="0" eb="2">
      <t>ウンヨウ</t>
    </rPh>
    <phoneticPr fontId="2"/>
  </si>
  <si>
    <t>分類</t>
    <rPh sb="0" eb="2">
      <t>ブンルイ</t>
    </rPh>
    <phoneticPr fontId="2"/>
  </si>
  <si>
    <t>調達方法</t>
    <rPh sb="0" eb="2">
      <t>チョウタツ</t>
    </rPh>
    <rPh sb="2" eb="4">
      <t>ホウホウ</t>
    </rPh>
    <phoneticPr fontId="2"/>
  </si>
  <si>
    <t>標準価格</t>
    <rPh sb="0" eb="2">
      <t>ヒョウジュン</t>
    </rPh>
    <rPh sb="2" eb="4">
      <t>カカク</t>
    </rPh>
    <phoneticPr fontId="2"/>
  </si>
  <si>
    <t>リース</t>
    <phoneticPr fontId="2"/>
  </si>
  <si>
    <t>総合計</t>
    <rPh sb="0" eb="2">
      <t>ソウゴウ</t>
    </rPh>
    <rPh sb="2" eb="3">
      <t>ケイ</t>
    </rPh>
    <phoneticPr fontId="2"/>
  </si>
  <si>
    <t>作成日</t>
    <rPh sb="0" eb="3">
      <t>サクセイビ</t>
    </rPh>
    <phoneticPr fontId="2"/>
  </si>
  <si>
    <t>更新日</t>
    <rPh sb="0" eb="3">
      <t>コウシンビ</t>
    </rPh>
    <phoneticPr fontId="2"/>
  </si>
  <si>
    <t>品名・サービス名</t>
    <phoneticPr fontId="2"/>
  </si>
  <si>
    <t>単位</t>
    <phoneticPr fontId="2"/>
  </si>
  <si>
    <t>提供価格合計</t>
    <rPh sb="0" eb="2">
      <t>テイキョウ</t>
    </rPh>
    <rPh sb="2" eb="4">
      <t>カカク</t>
    </rPh>
    <rPh sb="4" eb="6">
      <t>ゴウケイ</t>
    </rPh>
    <phoneticPr fontId="2"/>
  </si>
  <si>
    <t>標準価格合計</t>
    <rPh sb="0" eb="2">
      <t>ヒョウジュン</t>
    </rPh>
    <rPh sb="2" eb="4">
      <t>カカク</t>
    </rPh>
    <rPh sb="4" eb="6">
      <t>ゴウケイ</t>
    </rPh>
    <rPh sb="5" eb="6">
      <t>ケイ</t>
    </rPh>
    <phoneticPr fontId="2"/>
  </si>
  <si>
    <t>標準単価</t>
    <rPh sb="0" eb="2">
      <t>ヒョウジュン</t>
    </rPh>
    <rPh sb="2" eb="4">
      <t>タンカ</t>
    </rPh>
    <phoneticPr fontId="2"/>
  </si>
  <si>
    <t>サービス利用</t>
    <rPh sb="4" eb="6">
      <t>リヨウ</t>
    </rPh>
    <phoneticPr fontId="2"/>
  </si>
  <si>
    <t>機器調達費
（ハードウェア、周辺機器等）</t>
    <rPh sb="0" eb="2">
      <t>キキ</t>
    </rPh>
    <rPh sb="2" eb="4">
      <t>チョウタツ</t>
    </rPh>
    <rPh sb="4" eb="5">
      <t>ヒ</t>
    </rPh>
    <rPh sb="14" eb="16">
      <t>シュウヘン</t>
    </rPh>
    <rPh sb="16" eb="18">
      <t>キキ</t>
    </rPh>
    <rPh sb="18" eb="19">
      <t>ナド</t>
    </rPh>
    <phoneticPr fontId="2"/>
  </si>
  <si>
    <t>通信運搬費
（ネットワーク利用料等）</t>
    <rPh sb="0" eb="2">
      <t>ツウシン</t>
    </rPh>
    <rPh sb="2" eb="4">
      <t>ウンパン</t>
    </rPh>
    <rPh sb="4" eb="5">
      <t>ヒ</t>
    </rPh>
    <rPh sb="13" eb="16">
      <t>リヨウリョウ</t>
    </rPh>
    <rPh sb="16" eb="17">
      <t>ナド</t>
    </rPh>
    <phoneticPr fontId="2"/>
  </si>
  <si>
    <t>設備利用費
（データセンタ利用料等）</t>
    <rPh sb="0" eb="2">
      <t>セツビ</t>
    </rPh>
    <rPh sb="2" eb="4">
      <t>リヨウ</t>
    </rPh>
    <rPh sb="4" eb="5">
      <t>ヒ</t>
    </rPh>
    <rPh sb="13" eb="16">
      <t>リヨウリョウ</t>
    </rPh>
    <rPh sb="16" eb="17">
      <t>ナド</t>
    </rPh>
    <phoneticPr fontId="2"/>
  </si>
  <si>
    <t>システム運用保守費
（技術者作業費）</t>
    <rPh sb="4" eb="6">
      <t>ウンヨウ</t>
    </rPh>
    <rPh sb="6" eb="8">
      <t>ホシュ</t>
    </rPh>
    <rPh sb="8" eb="9">
      <t>ヒ</t>
    </rPh>
    <rPh sb="11" eb="14">
      <t>ギジュツシャ</t>
    </rPh>
    <rPh sb="14" eb="16">
      <t>サギョウ</t>
    </rPh>
    <rPh sb="16" eb="17">
      <t>ヒ</t>
    </rPh>
    <phoneticPr fontId="2"/>
  </si>
  <si>
    <t>合計金額
(税抜）</t>
    <rPh sb="0" eb="2">
      <t>ゴウケイ</t>
    </rPh>
    <rPh sb="2" eb="4">
      <t>キンガク</t>
    </rPh>
    <phoneticPr fontId="2"/>
  </si>
  <si>
    <t>年度別経費内訳(税込）</t>
    <rPh sb="0" eb="2">
      <t>ネンド</t>
    </rPh>
    <rPh sb="2" eb="3">
      <t>ベツ</t>
    </rPh>
    <rPh sb="3" eb="5">
      <t>ケイヒ</t>
    </rPh>
    <rPh sb="5" eb="7">
      <t>ウチワケ</t>
    </rPh>
    <rPh sb="8" eb="10">
      <t>ゼイコミ</t>
    </rPh>
    <phoneticPr fontId="2"/>
  </si>
  <si>
    <t>合計金額
(税込）</t>
    <rPh sb="0" eb="2">
      <t>ゴウケイ</t>
    </rPh>
    <rPh sb="2" eb="4">
      <t>キンガク</t>
    </rPh>
    <rPh sb="7" eb="8">
      <t>コミ</t>
    </rPh>
    <phoneticPr fontId="2"/>
  </si>
  <si>
    <t>適用する消費税率（%）</t>
    <rPh sb="0" eb="2">
      <t>テキヨウ</t>
    </rPh>
    <rPh sb="4" eb="7">
      <t>ショウヒゼイ</t>
    </rPh>
    <rPh sb="7" eb="8">
      <t>リツ</t>
    </rPh>
    <phoneticPr fontId="2"/>
  </si>
  <si>
    <t>提供価格
（リース元金）</t>
    <rPh sb="0" eb="2">
      <t>テイキョウ</t>
    </rPh>
    <rPh sb="2" eb="4">
      <t>カカク</t>
    </rPh>
    <rPh sb="9" eb="11">
      <t>ガンキン</t>
    </rPh>
    <phoneticPr fontId="2"/>
  </si>
  <si>
    <t>（内訳）　経常経費</t>
    <rPh sb="1" eb="3">
      <t>ウチワケ</t>
    </rPh>
    <rPh sb="5" eb="7">
      <t>ケイジョウ</t>
    </rPh>
    <rPh sb="7" eb="9">
      <t>ケイヒ</t>
    </rPh>
    <phoneticPr fontId="2"/>
  </si>
  <si>
    <t>（内訳）　一時経費</t>
    <rPh sb="1" eb="3">
      <t>ウチワケ</t>
    </rPh>
    <rPh sb="5" eb="7">
      <t>イチジ</t>
    </rPh>
    <rPh sb="7" eb="9">
      <t>ケイヒ</t>
    </rPh>
    <phoneticPr fontId="2"/>
  </si>
  <si>
    <t>数量</t>
    <rPh sb="0" eb="2">
      <t>スウリョウ</t>
    </rPh>
    <phoneticPr fontId="2"/>
  </si>
  <si>
    <t>提供価格</t>
    <rPh sb="0" eb="2">
      <t>テイキョウ</t>
    </rPh>
    <rPh sb="2" eb="4">
      <t>カカク</t>
    </rPh>
    <phoneticPr fontId="2"/>
  </si>
  <si>
    <t>リース料率</t>
    <rPh sb="3" eb="4">
      <t>リョウ</t>
    </rPh>
    <rPh sb="4" eb="5">
      <t>リツ</t>
    </rPh>
    <phoneticPr fontId="2"/>
  </si>
  <si>
    <t>月額リース料</t>
    <rPh sb="0" eb="2">
      <t>ゲツガク</t>
    </rPh>
    <rPh sb="5" eb="6">
      <t>リョウ</t>
    </rPh>
    <phoneticPr fontId="2"/>
  </si>
  <si>
    <t>リース期間月数</t>
    <rPh sb="3" eb="5">
      <t>キカン</t>
    </rPh>
    <rPh sb="5" eb="7">
      <t>ツキスウ</t>
    </rPh>
    <phoneticPr fontId="2"/>
  </si>
  <si>
    <t>リース料総額</t>
    <rPh sb="3" eb="4">
      <t>リョウ</t>
    </rPh>
    <rPh sb="4" eb="6">
      <t>ソウガク</t>
    </rPh>
    <phoneticPr fontId="2"/>
  </si>
  <si>
    <t>提供価格合計
（リース元金）</t>
    <rPh sb="0" eb="2">
      <t>テイキョウ</t>
    </rPh>
    <rPh sb="2" eb="4">
      <t>カカク</t>
    </rPh>
    <rPh sb="4" eb="6">
      <t>ゴウケイ</t>
    </rPh>
    <phoneticPr fontId="2"/>
  </si>
  <si>
    <t>標準価格合計（円）</t>
    <rPh sb="0" eb="2">
      <t>ヒョウジュン</t>
    </rPh>
    <rPh sb="2" eb="4">
      <t>カカク</t>
    </rPh>
    <rPh sb="4" eb="6">
      <t>ゴウケイ</t>
    </rPh>
    <rPh sb="7" eb="8">
      <t>エン</t>
    </rPh>
    <phoneticPr fontId="2"/>
  </si>
  <si>
    <t>システム名</t>
    <rPh sb="4" eb="5">
      <t>メイ</t>
    </rPh>
    <phoneticPr fontId="2"/>
  </si>
  <si>
    <t>システム名</t>
    <phoneticPr fontId="2"/>
  </si>
  <si>
    <t>作成日</t>
    <phoneticPr fontId="2"/>
  </si>
  <si>
    <t>システム</t>
    <phoneticPr fontId="2"/>
  </si>
  <si>
    <r>
      <rPr>
        <b/>
        <sz val="11"/>
        <rFont val="ＭＳ Ｐゴシック"/>
        <family val="3"/>
        <charset val="128"/>
      </rPr>
      <t>　
　　</t>
    </r>
    <r>
      <rPr>
        <sz val="11"/>
        <rFont val="ＭＳ Ｐゴシック"/>
        <family val="3"/>
        <charset val="128"/>
      </rPr>
      <t xml:space="preserve">
</t>
    </r>
    <phoneticPr fontId="2"/>
  </si>
  <si>
    <t>システム利用費
（ASPサービス利用料等）</t>
    <rPh sb="4" eb="6">
      <t>リヨウ</t>
    </rPh>
    <rPh sb="6" eb="7">
      <t>ヒ</t>
    </rPh>
    <rPh sb="16" eb="19">
      <t>リヨウリョウ</t>
    </rPh>
    <rPh sb="19" eb="20">
      <t>トウ</t>
    </rPh>
    <phoneticPr fontId="2"/>
  </si>
  <si>
    <t>システム運用保守費
（更新費用、サポートパック費用等）</t>
    <rPh sb="4" eb="6">
      <t>ウンヨウ</t>
    </rPh>
    <rPh sb="6" eb="8">
      <t>ホシュ</t>
    </rPh>
    <rPh sb="8" eb="9">
      <t>ヒ</t>
    </rPh>
    <rPh sb="11" eb="13">
      <t>コウシン</t>
    </rPh>
    <rPh sb="12" eb="13">
      <t>シン</t>
    </rPh>
    <rPh sb="13" eb="15">
      <t>ヒヨウ</t>
    </rPh>
    <rPh sb="23" eb="24">
      <t>ヒ</t>
    </rPh>
    <rPh sb="24" eb="25">
      <t>ヨウ</t>
    </rPh>
    <rPh sb="25" eb="26">
      <t>ナド</t>
    </rPh>
    <phoneticPr fontId="2"/>
  </si>
  <si>
    <t>業者名</t>
    <rPh sb="0" eb="2">
      <t>ギョウシャ</t>
    </rPh>
    <rPh sb="2" eb="3">
      <t>メイ</t>
    </rPh>
    <phoneticPr fontId="2"/>
  </si>
  <si>
    <t>区分</t>
    <rPh sb="0" eb="2">
      <t>クブン</t>
    </rPh>
    <phoneticPr fontId="2"/>
  </si>
  <si>
    <t>担当課</t>
    <rPh sb="0" eb="2">
      <t>タントウ</t>
    </rPh>
    <rPh sb="2" eb="3">
      <t>カ</t>
    </rPh>
    <phoneticPr fontId="2"/>
  </si>
  <si>
    <t>購入</t>
    <rPh sb="0" eb="2">
      <t>コウニュウ</t>
    </rPh>
    <phoneticPr fontId="2"/>
  </si>
  <si>
    <t>購入</t>
    <phoneticPr fontId="2"/>
  </si>
  <si>
    <t>担当課</t>
    <rPh sb="0" eb="3">
      <t>タントウカ</t>
    </rPh>
    <phoneticPr fontId="2"/>
  </si>
  <si>
    <t>作業内訳</t>
    <rPh sb="0" eb="2">
      <t>サギョウ</t>
    </rPh>
    <rPh sb="2" eb="4">
      <t>ウチワケ</t>
    </rPh>
    <phoneticPr fontId="2"/>
  </si>
  <si>
    <t>技術者レベル</t>
    <rPh sb="0" eb="3">
      <t>ギジュツシャ</t>
    </rPh>
    <phoneticPr fontId="2"/>
  </si>
  <si>
    <t>人数</t>
    <rPh sb="0" eb="2">
      <t>ニンズウ</t>
    </rPh>
    <phoneticPr fontId="2"/>
  </si>
  <si>
    <t>OP</t>
    <phoneticPr fontId="2"/>
  </si>
  <si>
    <t>作業内容（選択式）</t>
    <rPh sb="0" eb="2">
      <t>サギョウ</t>
    </rPh>
    <rPh sb="2" eb="4">
      <t>ナイヨウ</t>
    </rPh>
    <rPh sb="5" eb="7">
      <t>センタク</t>
    </rPh>
    <rPh sb="7" eb="8">
      <t>シキ</t>
    </rPh>
    <phoneticPr fontId="2"/>
  </si>
  <si>
    <t>合計割引率</t>
    <rPh sb="0" eb="2">
      <t>ゴウケイ</t>
    </rPh>
    <rPh sb="2" eb="4">
      <t>ワリビキ</t>
    </rPh>
    <rPh sb="4" eb="5">
      <t>リツ</t>
    </rPh>
    <phoneticPr fontId="2"/>
  </si>
  <si>
    <t>担当課（担当者）</t>
    <rPh sb="0" eb="2">
      <t>タントウ</t>
    </rPh>
    <rPh sb="2" eb="3">
      <t>カ</t>
    </rPh>
    <rPh sb="4" eb="7">
      <t>タントウシャ</t>
    </rPh>
    <phoneticPr fontId="2"/>
  </si>
  <si>
    <t>業者名（担当者）</t>
    <rPh sb="0" eb="2">
      <t>ギョウシャ</t>
    </rPh>
    <rPh sb="2" eb="3">
      <t>メイ</t>
    </rPh>
    <rPh sb="4" eb="7">
      <t>タントウシャ</t>
    </rPh>
    <phoneticPr fontId="2"/>
  </si>
  <si>
    <t>区分（選択式）</t>
    <rPh sb="0" eb="2">
      <t>クブン</t>
    </rPh>
    <rPh sb="3" eb="5">
      <t>センタク</t>
    </rPh>
    <rPh sb="5" eb="6">
      <t>シキ</t>
    </rPh>
    <phoneticPr fontId="2"/>
  </si>
  <si>
    <t>作業スケジュール/作業時間（単位：時間）</t>
    <rPh sb="0" eb="2">
      <t>サギョウ</t>
    </rPh>
    <rPh sb="9" eb="11">
      <t>サギョウ</t>
    </rPh>
    <rPh sb="11" eb="13">
      <t>ジカン</t>
    </rPh>
    <rPh sb="14" eb="16">
      <t>タンイ</t>
    </rPh>
    <rPh sb="17" eb="19">
      <t>ジカン</t>
    </rPh>
    <phoneticPr fontId="2"/>
  </si>
  <si>
    <t>ソフトウェア調達費
（業務システム等のパッケージ製品、ミドルウェア製品など）</t>
    <rPh sb="6" eb="8">
      <t>チョウタツ</t>
    </rPh>
    <rPh sb="8" eb="9">
      <t>ヒ</t>
    </rPh>
    <rPh sb="11" eb="13">
      <t>ギョウム</t>
    </rPh>
    <rPh sb="17" eb="18">
      <t>ナド</t>
    </rPh>
    <rPh sb="24" eb="26">
      <t>セイヒン</t>
    </rPh>
    <rPh sb="33" eb="35">
      <t>セイヒン</t>
    </rPh>
    <phoneticPr fontId="2"/>
  </si>
  <si>
    <t>年度別経費内訳(税抜）　※３</t>
    <rPh sb="0" eb="2">
      <t>ネンド</t>
    </rPh>
    <rPh sb="2" eb="3">
      <t>ベツ</t>
    </rPh>
    <rPh sb="3" eb="5">
      <t>ケイヒ</t>
    </rPh>
    <rPh sb="5" eb="7">
      <t>ウチワケ</t>
    </rPh>
    <phoneticPr fontId="2"/>
  </si>
  <si>
    <t>年額リース料</t>
    <rPh sb="0" eb="2">
      <t>ネンガク</t>
    </rPh>
    <rPh sb="5" eb="6">
      <t>リョウ</t>
    </rPh>
    <phoneticPr fontId="2"/>
  </si>
  <si>
    <r>
      <t xml:space="preserve">
　</t>
    </r>
    <r>
      <rPr>
        <b/>
        <sz val="16"/>
        <color indexed="10"/>
        <rFont val="HGP創英角ｺﾞｼｯｸUB"/>
        <family val="3"/>
        <charset val="128"/>
      </rPr>
      <t xml:space="preserve">≪見積書を作成する上での注意点≫
</t>
    </r>
    <r>
      <rPr>
        <sz val="12"/>
        <rFont val="HGP創英角ｺﾞｼｯｸUB"/>
        <family val="3"/>
        <charset val="128"/>
      </rPr>
      <t xml:space="preserve">
　　　　※１　本見積書（エクセル形式）を作成後、メールと書面で提出してください。
　　　　※２　「分類」、「調達方法」ごとに該当する「明細種類」を作成してください。
       ※３　金額は税抜で記載してください。なお、グレー部分は自動計算されます。　　　
　　　　※４　前提条件等あれば記載してください。リース期間や利用期間は開始年月、終了年月を記載してください。
　　　　※５　レイアウトの変更をしないでください。
</t>
    </r>
    <rPh sb="14" eb="17">
      <t>チュウイテン</t>
    </rPh>
    <rPh sb="40" eb="42">
      <t>サクセイ</t>
    </rPh>
    <rPh sb="42" eb="43">
      <t>ゴ</t>
    </rPh>
    <rPh sb="48" eb="50">
      <t>ショメン</t>
    </rPh>
    <rPh sb="113" eb="115">
      <t>キンガク</t>
    </rPh>
    <rPh sb="116" eb="117">
      <t>ゼイ</t>
    </rPh>
    <rPh sb="117" eb="118">
      <t>ヌ</t>
    </rPh>
    <rPh sb="119" eb="121">
      <t>キサイ</t>
    </rPh>
    <rPh sb="137" eb="139">
      <t>ジドウ</t>
    </rPh>
    <rPh sb="139" eb="141">
      <t>ケイサン</t>
    </rPh>
    <rPh sb="177" eb="179">
      <t>キカン</t>
    </rPh>
    <rPh sb="180" eb="182">
      <t>リヨウ</t>
    </rPh>
    <rPh sb="182" eb="184">
      <t>キカン</t>
    </rPh>
    <rPh sb="195" eb="197">
      <t>キサイ</t>
    </rPh>
    <rPh sb="218" eb="220">
      <t>ヘンコウ</t>
    </rPh>
    <phoneticPr fontId="2"/>
  </si>
  <si>
    <t>分類及び調達方法</t>
    <rPh sb="0" eb="2">
      <t>ブンルイ</t>
    </rPh>
    <rPh sb="2" eb="3">
      <t>オヨ</t>
    </rPh>
    <rPh sb="4" eb="6">
      <t>チョウタツ</t>
    </rPh>
    <rPh sb="6" eb="8">
      <t>ホウホウ</t>
    </rPh>
    <phoneticPr fontId="2"/>
  </si>
  <si>
    <t>分類及び調達方法
（選択式）</t>
    <rPh sb="0" eb="2">
      <t>ブンルイ</t>
    </rPh>
    <rPh sb="2" eb="3">
      <t>オヨ</t>
    </rPh>
    <rPh sb="4" eb="6">
      <t>チョウタツ</t>
    </rPh>
    <rPh sb="6" eb="8">
      <t>ホウホウ</t>
    </rPh>
    <rPh sb="10" eb="12">
      <t>センタク</t>
    </rPh>
    <rPh sb="12" eb="13">
      <t>シキ</t>
    </rPh>
    <phoneticPr fontId="2"/>
  </si>
  <si>
    <t>━</t>
    <phoneticPr fontId="2"/>
  </si>
  <si>
    <t>システム運用保守費</t>
    <rPh sb="4" eb="6">
      <t>ウンヨウ</t>
    </rPh>
    <rPh sb="6" eb="8">
      <t>ホシュ</t>
    </rPh>
    <rPh sb="8" eb="9">
      <t>ヒ</t>
    </rPh>
    <phoneticPr fontId="2"/>
  </si>
  <si>
    <t>備考
※５</t>
    <rPh sb="0" eb="2">
      <t>ビコウ</t>
    </rPh>
    <phoneticPr fontId="2"/>
  </si>
  <si>
    <t>作業時間
合計</t>
    <rPh sb="0" eb="2">
      <t>サギョウ</t>
    </rPh>
    <rPh sb="2" eb="4">
      <t>ジカン</t>
    </rPh>
    <rPh sb="5" eb="7">
      <t>ゴウケイ</t>
    </rPh>
    <phoneticPr fontId="2"/>
  </si>
  <si>
    <t>作業体制</t>
    <phoneticPr fontId="2"/>
  </si>
  <si>
    <t>スケジュール</t>
    <phoneticPr fontId="2"/>
  </si>
  <si>
    <t>技術者
レベル</t>
    <rPh sb="0" eb="3">
      <t>ギジュツシャ</t>
    </rPh>
    <phoneticPr fontId="2"/>
  </si>
  <si>
    <t>上流SE</t>
    <phoneticPr fontId="2"/>
  </si>
  <si>
    <t>下流SE</t>
    <rPh sb="0" eb="1">
      <t>シタ</t>
    </rPh>
    <phoneticPr fontId="2"/>
  </si>
  <si>
    <t>CE</t>
    <phoneticPr fontId="2"/>
  </si>
  <si>
    <t>作業時間</t>
    <rPh sb="0" eb="2">
      <t>サギョウ</t>
    </rPh>
    <rPh sb="2" eb="4">
      <t>ジカン</t>
    </rPh>
    <phoneticPr fontId="2"/>
  </si>
  <si>
    <t>人数のうち
常駐人数</t>
    <rPh sb="0" eb="2">
      <t>ニンズウ</t>
    </rPh>
    <rPh sb="6" eb="8">
      <t>ジョウチュウ</t>
    </rPh>
    <rPh sb="8" eb="9">
      <t>ニン</t>
    </rPh>
    <rPh sb="9" eb="10">
      <t>スウ</t>
    </rPh>
    <phoneticPr fontId="2"/>
  </si>
  <si>
    <t>作業時間合計（人時）</t>
    <rPh sb="0" eb="2">
      <t>サギョウ</t>
    </rPh>
    <rPh sb="2" eb="4">
      <t>ジカン</t>
    </rPh>
    <rPh sb="4" eb="6">
      <t>ゴウケイ</t>
    </rPh>
    <rPh sb="7" eb="8">
      <t>ニン</t>
    </rPh>
    <rPh sb="8" eb="9">
      <t>ジ</t>
    </rPh>
    <phoneticPr fontId="2"/>
  </si>
  <si>
    <t>作業時間合計（人月）</t>
    <rPh sb="0" eb="2">
      <t>サギョウ</t>
    </rPh>
    <rPh sb="2" eb="4">
      <t>ジカン</t>
    </rPh>
    <rPh sb="4" eb="6">
      <t>ゴウケイ</t>
    </rPh>
    <rPh sb="7" eb="8">
      <t>ニン</t>
    </rPh>
    <rPh sb="8" eb="9">
      <t>ゲツ</t>
    </rPh>
    <phoneticPr fontId="2"/>
  </si>
  <si>
    <r>
      <rPr>
        <b/>
        <sz val="12"/>
        <color indexed="10"/>
        <rFont val="HGP創英角ｺﾞｼｯｸUB"/>
        <family val="3"/>
        <charset val="128"/>
      </rPr>
      <t xml:space="preserve">
≪注意点≫</t>
    </r>
    <r>
      <rPr>
        <sz val="14"/>
        <rFont val="HGP創英角ｺﾞｼｯｸUB"/>
        <family val="3"/>
        <charset val="128"/>
      </rPr>
      <t xml:space="preserve">
</t>
    </r>
    <r>
      <rPr>
        <sz val="11"/>
        <rFont val="HGP創英角ｺﾞｼｯｸUB"/>
        <family val="3"/>
        <charset val="128"/>
      </rPr>
      <t xml:space="preserve">
</t>
    </r>
    <r>
      <rPr>
        <sz val="12"/>
        <rFont val="HGP創英角ｺﾞｼｯｸUB"/>
        <family val="3"/>
        <charset val="128"/>
      </rPr>
      <t xml:space="preserve">　※１　「分類及び調達方法」は、該当の明細を選択してください。
　※２　金額は税抜で記載してください。
　※３　グレー部分は自動計算されます。　
　※４　「品名・サービス名」は、できる限り明細化した内容を記載してください。
</t>
    </r>
    <rPh sb="87" eb="88">
      <t>メイ</t>
    </rPh>
    <phoneticPr fontId="2"/>
  </si>
  <si>
    <t>定義</t>
    <rPh sb="0" eb="2">
      <t>テイギ</t>
    </rPh>
    <phoneticPr fontId="2"/>
  </si>
  <si>
    <t>PM
（プロジェクトマネージャ）</t>
    <phoneticPr fontId="2"/>
  </si>
  <si>
    <t xml:space="preserve">技術的知見保有を前提とし、工程（進捗）・コスト・資源・品質・リスクを統合的に管理ができる。
【主な作業内容】
・進捗管理、品質管理などのプロジェクト管理作業など。
</t>
    <rPh sb="0" eb="3">
      <t>ギジュツテキ</t>
    </rPh>
    <rPh sb="3" eb="5">
      <t>チケン</t>
    </rPh>
    <rPh sb="5" eb="7">
      <t>ホユウ</t>
    </rPh>
    <rPh sb="8" eb="10">
      <t>ゼンテイ</t>
    </rPh>
    <rPh sb="13" eb="15">
      <t>コウテイ</t>
    </rPh>
    <rPh sb="16" eb="18">
      <t>シンチョク</t>
    </rPh>
    <rPh sb="24" eb="26">
      <t>シゲン</t>
    </rPh>
    <rPh sb="27" eb="29">
      <t>ヒンシツ</t>
    </rPh>
    <rPh sb="34" eb="37">
      <t>トウゴウテキ</t>
    </rPh>
    <rPh sb="38" eb="40">
      <t>カンリ</t>
    </rPh>
    <rPh sb="47" eb="48">
      <t>オモ</t>
    </rPh>
    <rPh sb="49" eb="51">
      <t>サギョウ</t>
    </rPh>
    <rPh sb="51" eb="53">
      <t>ナイヨウ</t>
    </rPh>
    <rPh sb="56" eb="58">
      <t>シンチョク</t>
    </rPh>
    <rPh sb="58" eb="60">
      <t>カンリ</t>
    </rPh>
    <rPh sb="61" eb="63">
      <t>ヒンシツ</t>
    </rPh>
    <rPh sb="63" eb="65">
      <t>カンリ</t>
    </rPh>
    <rPh sb="74" eb="76">
      <t>カンリ</t>
    </rPh>
    <rPh sb="76" eb="78">
      <t>サギョウ</t>
    </rPh>
    <phoneticPr fontId="2"/>
  </si>
  <si>
    <t>上流SE
（システムエンジニア１）</t>
    <rPh sb="0" eb="2">
      <t>ジョウリュウ</t>
    </rPh>
    <phoneticPr fontId="2"/>
  </si>
  <si>
    <t xml:space="preserve">システム全体像の設計・テストを行うことができる。
【主な作業内容】
・要件定義、基本設計、総合テスト、運用テスト作業など。
</t>
    <rPh sb="4" eb="7">
      <t>ゼンタイゾウ</t>
    </rPh>
    <rPh sb="8" eb="10">
      <t>セッケイ</t>
    </rPh>
    <rPh sb="15" eb="16">
      <t>オコナ</t>
    </rPh>
    <rPh sb="26" eb="27">
      <t>オモ</t>
    </rPh>
    <rPh sb="28" eb="30">
      <t>サギョウ</t>
    </rPh>
    <rPh sb="30" eb="32">
      <t>ナイヨウ</t>
    </rPh>
    <rPh sb="35" eb="37">
      <t>ヨウケン</t>
    </rPh>
    <rPh sb="37" eb="39">
      <t>テイギ</t>
    </rPh>
    <rPh sb="40" eb="42">
      <t>キホン</t>
    </rPh>
    <rPh sb="42" eb="44">
      <t>セッケイ</t>
    </rPh>
    <rPh sb="45" eb="47">
      <t>ソウゴウ</t>
    </rPh>
    <rPh sb="51" eb="53">
      <t>ウンヨウ</t>
    </rPh>
    <rPh sb="56" eb="58">
      <t>サギョウ</t>
    </rPh>
    <phoneticPr fontId="2"/>
  </si>
  <si>
    <t>下流SE
（システムエンジニア２）</t>
    <rPh sb="0" eb="2">
      <t>カリュウ</t>
    </rPh>
    <phoneticPr fontId="2"/>
  </si>
  <si>
    <t>基本設計に沿って、機能を実現するための設計・テストを行うことができる。
【主な作業内容】
・詳細設計作業、結合テスト作業など。</t>
    <phoneticPr fontId="2"/>
  </si>
  <si>
    <t>PG
（プログラマ）</t>
    <phoneticPr fontId="2"/>
  </si>
  <si>
    <t>設計書通りにプログラムを作り、テストすることができる。あるいは、設計書通りにインフラの設定を行うことができる。
【主な作業内容】
・開発作業、単体テスト作業など。</t>
    <phoneticPr fontId="2"/>
  </si>
  <si>
    <t>要求された運用保守作業を単独または下位者に指示の上で業務を行うことができる。
【主な作業内容】
・運用保守作業全般</t>
    <phoneticPr fontId="2"/>
  </si>
  <si>
    <t>OP
（オペレーター）</t>
    <phoneticPr fontId="2"/>
  </si>
  <si>
    <t xml:space="preserve">上位者の指導の下で、決められた手順に従った業務を行うことができる。
【主な作業内容】
・ヘルプデスク対応など
</t>
    <phoneticPr fontId="2"/>
  </si>
  <si>
    <t>CE
（カスタマエンジニア）</t>
    <phoneticPr fontId="2"/>
  </si>
  <si>
    <t xml:space="preserve">要求された機器の導入設置作業や保守作業を行うことができる。
【主な作業内容】
・機器の導入設置、定期点検、修理など
</t>
    <phoneticPr fontId="2"/>
  </si>
  <si>
    <t>【参考】技術者レベルの定義</t>
    <rPh sb="1" eb="3">
      <t>サンコウ</t>
    </rPh>
    <rPh sb="4" eb="7">
      <t>ギジュツシャ</t>
    </rPh>
    <rPh sb="11" eb="13">
      <t>テイギ</t>
    </rPh>
    <phoneticPr fontId="2"/>
  </si>
  <si>
    <r>
      <rPr>
        <sz val="11"/>
        <color indexed="10"/>
        <rFont val="HGP創英角ｺﾞｼｯｸUB"/>
        <family val="3"/>
        <charset val="128"/>
      </rPr>
      <t>　</t>
    </r>
    <r>
      <rPr>
        <sz val="13"/>
        <color indexed="10"/>
        <rFont val="HGP創英角ｺﾞｼｯｸUB"/>
        <family val="3"/>
        <charset val="128"/>
      </rPr>
      <t>≪注意点≫</t>
    </r>
    <r>
      <rPr>
        <sz val="13"/>
        <rFont val="HGP創英角ｺﾞｼｯｸUB"/>
        <family val="3"/>
        <charset val="128"/>
      </rPr>
      <t xml:space="preserve">
 ※１　作業内容と作業内訳については、別紙「運用保守項目一覧」における中項目および小項目を基に記載してください。
　  　　その際、中項目の記載内容を作業内容に記載し、小項目の記載内容を作業内訳に記載してください。
 ※２　一つの作業内訳で技術者レベル（PM、上流SE、下流SE、PG、運用SE、OP、CE）が複数になる場合は、技術者レベル毎に行を分けて記載してください。
　　　　なお、技術者レベルの定義は、月刊積算資料と本市の見解を基に設定しています。詳細は別紙「技術者レベルの定義」を参照してください。
　　　　例：ジョブ管理を運用SEとOPが対応する場合（下記の記載例を参照）　　　
 ※３　１人月を１６０時間として計算してください。　
 ※４　複数年度に跨る場合は、年度毎に本書（内訳明細　システム運用保守版）を作成してください。
 ※５　金額は税抜で記載してください。
 ※６　グレー部分は自動計算されます。
 ※７　技術者費用ではないもの（サポートパック費用など）は「内訳明細 購入・サービス利用版」を使用してください。
</t>
    </r>
    <rPh sb="241" eb="244">
      <t>ギジュツシャ</t>
    </rPh>
    <rPh sb="248" eb="250">
      <t>テイギ</t>
    </rPh>
    <phoneticPr fontId="2"/>
  </si>
  <si>
    <t>運用SE
（システム運用技術者）</t>
    <rPh sb="0" eb="2">
      <t>ウンヨウ</t>
    </rPh>
    <rPh sb="10" eb="12">
      <t>ウンヨウ</t>
    </rPh>
    <rPh sb="12" eb="15">
      <t>ギジュツシャ</t>
    </rPh>
    <phoneticPr fontId="2"/>
  </si>
  <si>
    <t>単位（円）※税抜</t>
    <rPh sb="6" eb="7">
      <t>ゼイ</t>
    </rPh>
    <rPh sb="7" eb="8">
      <t>ヌ</t>
    </rPh>
    <phoneticPr fontId="2"/>
  </si>
  <si>
    <t>単位（円）※税抜</t>
    <phoneticPr fontId="2"/>
  </si>
  <si>
    <t>単位（円）※税抜</t>
    <rPh sb="0" eb="2">
      <t>タンイ</t>
    </rPh>
    <rPh sb="3" eb="4">
      <t>エン</t>
    </rPh>
    <rPh sb="6" eb="7">
      <t>ゼイ</t>
    </rPh>
    <rPh sb="7" eb="8">
      <t>ヌ</t>
    </rPh>
    <phoneticPr fontId="2"/>
  </si>
  <si>
    <r>
      <t>　</t>
    </r>
    <r>
      <rPr>
        <b/>
        <sz val="14"/>
        <color indexed="10"/>
        <rFont val="HGP創英角ｺﾞｼｯｸUB"/>
        <family val="3"/>
        <charset val="128"/>
      </rPr>
      <t xml:space="preserve">≪注意点≫
</t>
    </r>
    <r>
      <rPr>
        <sz val="13"/>
        <color indexed="10"/>
        <rFont val="HGP創英角ｺﾞｼｯｸUB"/>
        <family val="3"/>
        <charset val="128"/>
      </rPr>
      <t xml:space="preserve"> </t>
    </r>
    <r>
      <rPr>
        <sz val="13"/>
        <rFont val="HGP創英角ｺﾞｼｯｸUB"/>
        <family val="3"/>
        <charset val="128"/>
      </rPr>
      <t xml:space="preserve">※１　作業内容については、リストより選択してください。作業内訳については、選択した作業内容に基づき、できる限り明細化した作業内訳を記載してください。　　
 ※２　一つの作業内訳で技術者レベル（PM、上流SE、下流SE、PG、運用SE、OP、CE）が複数になる場合は、技術者レベル毎に行を分けて記載してください。
　　　　なお、技術者レベルの定義は、月刊積算資料と本市の見解を基に設定しています。詳細は別紙「技術者レベルの定義」を参照してください。
    　　例：画面基本設計を上流SEと下流SEが対応する場合（下記の記載例を参照）　　
 ※３　１人月を１６０時間として計算してください。
 ※４　金額は税抜で記載してください。
 ※５　グレー部分は自動計算されます。　
 ※６　複数年度に跨る場合は、年度毎に本書（内訳明細　システム構築版）を作成してください。
 ※７　開発作業については、ステップ数、または、ＦＰ（ファンクションポイント）を備考欄に記載してください。
</t>
    </r>
    <rPh sb="2" eb="5">
      <t>チュウイテン</t>
    </rPh>
    <rPh sb="11" eb="13">
      <t>サギョウ</t>
    </rPh>
    <rPh sb="13" eb="15">
      <t>ナイヨウ</t>
    </rPh>
    <rPh sb="61" eb="62">
      <t>カギ</t>
    </rPh>
    <rPh sb="89" eb="90">
      <t>ヒト</t>
    </rPh>
    <rPh sb="92" eb="94">
      <t>サギョウ</t>
    </rPh>
    <rPh sb="94" eb="96">
      <t>ウチワケ</t>
    </rPh>
    <rPh sb="97" eb="100">
      <t>ギジュツシャ</t>
    </rPh>
    <rPh sb="107" eb="109">
      <t>ジョウリュウ</t>
    </rPh>
    <rPh sb="112" eb="114">
      <t>カリュウ</t>
    </rPh>
    <rPh sb="120" eb="122">
      <t>ウンヨウ</t>
    </rPh>
    <rPh sb="132" eb="134">
      <t>フクスウ</t>
    </rPh>
    <rPh sb="137" eb="139">
      <t>バアイ</t>
    </rPh>
    <rPh sb="171" eb="174">
      <t>ギジュツシャ</t>
    </rPh>
    <rPh sb="178" eb="180">
      <t>テイギ</t>
    </rPh>
    <rPh sb="182" eb="184">
      <t>ゲッカン</t>
    </rPh>
    <rPh sb="184" eb="186">
      <t>セキサン</t>
    </rPh>
    <rPh sb="186" eb="188">
      <t>シリョウ</t>
    </rPh>
    <rPh sb="189" eb="190">
      <t>ホン</t>
    </rPh>
    <rPh sb="190" eb="191">
      <t>シ</t>
    </rPh>
    <rPh sb="192" eb="194">
      <t>ケンカイ</t>
    </rPh>
    <rPh sb="195" eb="196">
      <t>モト</t>
    </rPh>
    <rPh sb="197" eb="199">
      <t>セッテイ</t>
    </rPh>
    <rPh sb="205" eb="207">
      <t>ショウサイ</t>
    </rPh>
    <rPh sb="208" eb="210">
      <t>ベッシ</t>
    </rPh>
    <rPh sb="222" eb="224">
      <t>サンショウ</t>
    </rPh>
    <rPh sb="238" eb="239">
      <t>レイ</t>
    </rPh>
    <rPh sb="240" eb="242">
      <t>ガメン</t>
    </rPh>
    <rPh sb="242" eb="244">
      <t>キホン</t>
    </rPh>
    <rPh sb="244" eb="246">
      <t>セッケイ</t>
    </rPh>
    <rPh sb="247" eb="249">
      <t>ジョウリュウ</t>
    </rPh>
    <rPh sb="252" eb="254">
      <t>カリュウ</t>
    </rPh>
    <rPh sb="257" eb="259">
      <t>タイオウ</t>
    </rPh>
    <rPh sb="261" eb="263">
      <t>バアイ</t>
    </rPh>
    <rPh sb="264" eb="266">
      <t>カキ</t>
    </rPh>
    <rPh sb="267" eb="269">
      <t>キサイ</t>
    </rPh>
    <rPh sb="269" eb="270">
      <t>レイ</t>
    </rPh>
    <rPh sb="271" eb="273">
      <t>サンショウ</t>
    </rPh>
    <rPh sb="313" eb="315">
      <t>キサイ</t>
    </rPh>
    <rPh sb="394" eb="396">
      <t>カイハツ</t>
    </rPh>
    <rPh sb="396" eb="398">
      <t>サギョウ</t>
    </rPh>
    <rPh sb="408" eb="409">
      <t>スウ</t>
    </rPh>
    <rPh sb="430" eb="432">
      <t>ビコウ</t>
    </rPh>
    <rPh sb="432" eb="433">
      <t>ラン</t>
    </rPh>
    <rPh sb="434" eb="436">
      <t>キサイ</t>
    </rPh>
    <phoneticPr fontId="2"/>
  </si>
  <si>
    <r>
      <t>提供価格合計（円）</t>
    </r>
    <r>
      <rPr>
        <sz val="11"/>
        <rFont val="ＭＳ Ｐゴシック"/>
        <family val="3"/>
        <charset val="128"/>
      </rPr>
      <t>※税抜</t>
    </r>
    <rPh sb="0" eb="2">
      <t>テイキョウ</t>
    </rPh>
    <rPh sb="2" eb="4">
      <t>カカク</t>
    </rPh>
    <rPh sb="4" eb="6">
      <t>ゴウケイ</t>
    </rPh>
    <rPh sb="7" eb="8">
      <t>エン</t>
    </rPh>
    <phoneticPr fontId="2"/>
  </si>
  <si>
    <t>令和　　年</t>
    <rPh sb="0" eb="2">
      <t>レイワ</t>
    </rPh>
    <rPh sb="4" eb="5">
      <t>ネン</t>
    </rPh>
    <phoneticPr fontId="2"/>
  </si>
  <si>
    <t>令和８年度
(構築初年度）</t>
    <rPh sb="0" eb="2">
      <t>レイワ</t>
    </rPh>
    <rPh sb="3" eb="4">
      <t>ネン</t>
    </rPh>
    <rPh sb="4" eb="5">
      <t>ド</t>
    </rPh>
    <rPh sb="7" eb="9">
      <t>コウチク</t>
    </rPh>
    <rPh sb="9" eb="12">
      <t>ショネンド</t>
    </rPh>
    <phoneticPr fontId="2"/>
  </si>
  <si>
    <t>令和９年度</t>
    <rPh sb="0" eb="2">
      <t>レイワ</t>
    </rPh>
    <rPh sb="3" eb="4">
      <t>ネン</t>
    </rPh>
    <rPh sb="4" eb="5">
      <t>ド</t>
    </rPh>
    <phoneticPr fontId="2"/>
  </si>
  <si>
    <t>令和１０年度</t>
    <rPh sb="0" eb="2">
      <t>レイワ</t>
    </rPh>
    <rPh sb="4" eb="5">
      <t>ネン</t>
    </rPh>
    <rPh sb="5" eb="6">
      <t>ド</t>
    </rPh>
    <phoneticPr fontId="2"/>
  </si>
  <si>
    <t>令和１１年度</t>
    <rPh sb="0" eb="2">
      <t>レイワ</t>
    </rPh>
    <rPh sb="4" eb="5">
      <t>ネン</t>
    </rPh>
    <rPh sb="5" eb="6">
      <t>ド</t>
    </rPh>
    <phoneticPr fontId="2"/>
  </si>
  <si>
    <t>令和１２年度</t>
    <rPh sb="0" eb="2">
      <t>レイワ</t>
    </rPh>
    <rPh sb="4" eb="5">
      <t>ネン</t>
    </rPh>
    <rPh sb="5" eb="6">
      <t>ド</t>
    </rPh>
    <phoneticPr fontId="2"/>
  </si>
  <si>
    <t>令和１３年度</t>
    <rPh sb="0" eb="2">
      <t>レイワ</t>
    </rPh>
    <rPh sb="4" eb="5">
      <t>ネン</t>
    </rPh>
    <phoneticPr fontId="2"/>
  </si>
  <si>
    <t>令和１４年度</t>
    <rPh sb="0" eb="2">
      <t>レイワ</t>
    </rPh>
    <rPh sb="4" eb="5">
      <t>ネン</t>
    </rPh>
    <rPh sb="5" eb="6">
      <t>ド</t>
    </rPh>
    <phoneticPr fontId="2"/>
  </si>
  <si>
    <t>対象の内訳シート</t>
    <rPh sb="0" eb="2">
      <t>タイショウ</t>
    </rPh>
    <rPh sb="3" eb="5">
      <t>ウチワケ</t>
    </rPh>
    <phoneticPr fontId="2"/>
  </si>
  <si>
    <t>購入・サービス利用版</t>
    <phoneticPr fontId="2"/>
  </si>
  <si>
    <t>リース版</t>
    <rPh sb="3" eb="4">
      <t>バン</t>
    </rPh>
    <phoneticPr fontId="2"/>
  </si>
  <si>
    <t>システム構築版</t>
    <rPh sb="4" eb="6">
      <t>コウチク</t>
    </rPh>
    <rPh sb="6" eb="7">
      <t>バン</t>
    </rPh>
    <phoneticPr fontId="2"/>
  </si>
  <si>
    <t>システム運用保守版</t>
    <rPh sb="4" eb="6">
      <t>ウンヨウ</t>
    </rPh>
    <rPh sb="6" eb="8">
      <t>ホシュ</t>
    </rPh>
    <rPh sb="8" eb="9">
      <t>バン</t>
    </rPh>
    <phoneticPr fontId="2"/>
  </si>
  <si>
    <r>
      <rPr>
        <b/>
        <sz val="12"/>
        <color indexed="10"/>
        <rFont val="HGP創英角ｺﾞｼｯｸUB"/>
        <family val="3"/>
        <charset val="128"/>
      </rPr>
      <t xml:space="preserve">
</t>
    </r>
    <r>
      <rPr>
        <b/>
        <sz val="14"/>
        <color indexed="10"/>
        <rFont val="HGP創英角ｺﾞｼｯｸUB"/>
        <family val="3"/>
        <charset val="128"/>
      </rPr>
      <t>≪注意点≫</t>
    </r>
    <r>
      <rPr>
        <sz val="14"/>
        <rFont val="HGP創英角ｺﾞｼｯｸUB"/>
        <family val="3"/>
        <charset val="128"/>
      </rPr>
      <t xml:space="preserve">
</t>
    </r>
    <r>
      <rPr>
        <sz val="11"/>
        <rFont val="HGP創英角ｺﾞｼｯｸUB"/>
        <family val="3"/>
        <charset val="128"/>
      </rPr>
      <t xml:space="preserve">
</t>
    </r>
    <r>
      <rPr>
        <sz val="12"/>
        <color rgb="FFFF0000"/>
        <rFont val="HGP創英角ｺﾞｼｯｸUB"/>
        <family val="3"/>
        <charset val="128"/>
      </rPr>
      <t xml:space="preserve">　※１　「分類及び調達方法」は、該当の明細を選択してください。
　　　　 この分類ごとに明細シートをコピーして作成してください。
</t>
    </r>
    <r>
      <rPr>
        <sz val="12"/>
        <rFont val="HGP創英角ｺﾞｼｯｸUB"/>
        <family val="3"/>
        <charset val="128"/>
      </rPr>
      <t>　※２　金額は税抜で記載してください。
　※３　グレー部分は自動計算されます。　
　※４　「品名・サービス名」は、できる限り明細化した内容を記載してください。</t>
    </r>
    <rPh sb="2" eb="5">
      <t>チュウイテン</t>
    </rPh>
    <rPh sb="13" eb="15">
      <t>ブンルイ</t>
    </rPh>
    <rPh sb="15" eb="16">
      <t>オヨ</t>
    </rPh>
    <rPh sb="17" eb="19">
      <t>チョウタツ</t>
    </rPh>
    <rPh sb="19" eb="21">
      <t>ホウホウ</t>
    </rPh>
    <rPh sb="24" eb="26">
      <t>ガイトウ</t>
    </rPh>
    <rPh sb="27" eb="29">
      <t>メイサイ</t>
    </rPh>
    <rPh sb="30" eb="32">
      <t>センタク</t>
    </rPh>
    <rPh sb="47" eb="49">
      <t>ブンルイ</t>
    </rPh>
    <rPh sb="52" eb="54">
      <t>メイサイ</t>
    </rPh>
    <rPh sb="63" eb="65">
      <t>サクセイ</t>
    </rPh>
    <rPh sb="77" eb="79">
      <t>キンガク</t>
    </rPh>
    <rPh sb="80" eb="81">
      <t>ゼイ</t>
    </rPh>
    <rPh sb="81" eb="82">
      <t>ヌ</t>
    </rPh>
    <rPh sb="83" eb="85">
      <t>キサイ</t>
    </rPh>
    <rPh sb="126" eb="127">
      <t>メイ</t>
    </rPh>
    <rPh sb="133" eb="134">
      <t>カギ</t>
    </rPh>
    <rPh sb="135" eb="137">
      <t>メイサイ</t>
    </rPh>
    <rPh sb="137" eb="138">
      <t>カ</t>
    </rPh>
    <rPh sb="140" eb="142">
      <t>ナイヨウ</t>
    </rPh>
    <rPh sb="143" eb="145">
      <t>キサイ</t>
    </rPh>
    <phoneticPr fontId="2"/>
  </si>
  <si>
    <r>
      <rPr>
        <b/>
        <sz val="14"/>
        <rFont val="HGP創英角ｺﾞｼｯｸUB"/>
        <family val="3"/>
        <charset val="128"/>
      </rPr>
      <t xml:space="preserve">　
</t>
    </r>
    <r>
      <rPr>
        <b/>
        <sz val="16"/>
        <color indexed="10"/>
        <rFont val="HGP創英角ｺﾞｼｯｸUB"/>
        <family val="3"/>
        <charset val="128"/>
      </rPr>
      <t>≪注意点≫</t>
    </r>
    <r>
      <rPr>
        <sz val="12"/>
        <rFont val="HGP創英角ｺﾞｼｯｸUB"/>
        <family val="3"/>
        <charset val="128"/>
      </rPr>
      <t xml:space="preserve">
　　　　※１　本見積書（エクセル形式）を作成後、メールと書面で提出してください。
　　　　※２</t>
    </r>
    <r>
      <rPr>
        <sz val="12"/>
        <color rgb="FFFF0000"/>
        <rFont val="HGP創英角ｺﾞｼｯｸUB"/>
        <family val="3"/>
        <charset val="128"/>
      </rPr>
      <t>　「分類」、「調達方法」ごとに該当する「内訳明細」を作成してください。</t>
    </r>
    <r>
      <rPr>
        <sz val="12"/>
        <rFont val="HGP創英角ｺﾞｼｯｸUB"/>
        <family val="3"/>
        <charset val="128"/>
      </rPr>
      <t>以下に方法を示します。
　　　　　　　　【分類】システム構築費の場合：システム構築版　　　システム運用保守の場合：システム運用保守版　　　左記以外の場合：【調達方法】に従う　　　　　　　
　　　　　　　　【調達方法】購入・サービス利用の場合：購入・サービス利用版　　　リースの場合：リース版
　　　　※３　金額は税抜で記載してください。
　　　　※４　グレー部分は自動計算されます。　　　
　　　　※５　前提条件等あれば記載してください。リース期間や利用期間は開始年月、終了年月を記載してください。
　　　　※６　レイアウトの変更をしないでください。</t>
    </r>
    <rPh sb="3" eb="6">
      <t>チュウイテン</t>
    </rPh>
    <rPh sb="28" eb="30">
      <t>サクセイ</t>
    </rPh>
    <rPh sb="30" eb="31">
      <t>ゴ</t>
    </rPh>
    <rPh sb="36" eb="38">
      <t>ショメン</t>
    </rPh>
    <rPh sb="75" eb="77">
      <t>ウチワケ</t>
    </rPh>
    <rPh sb="77" eb="79">
      <t>メイサイ</t>
    </rPh>
    <rPh sb="90" eb="92">
      <t>イカ</t>
    </rPh>
    <rPh sb="93" eb="95">
      <t>ホウホウ</t>
    </rPh>
    <rPh sb="96" eb="97">
      <t>シメ</t>
    </rPh>
    <rPh sb="159" eb="161">
      <t>サキ</t>
    </rPh>
    <rPh sb="161" eb="163">
      <t>イガイ</t>
    </rPh>
    <rPh sb="164" eb="166">
      <t>バアイ</t>
    </rPh>
    <rPh sb="168" eb="170">
      <t>チョウタツ</t>
    </rPh>
    <rPh sb="170" eb="172">
      <t>ホウホウ</t>
    </rPh>
    <rPh sb="174" eb="175">
      <t>シタガ</t>
    </rPh>
    <rPh sb="193" eb="195">
      <t>チョウタツ</t>
    </rPh>
    <rPh sb="195" eb="197">
      <t>ホウホウ</t>
    </rPh>
    <rPh sb="198" eb="200">
      <t>コウニュウ</t>
    </rPh>
    <rPh sb="205" eb="207">
      <t>リヨウ</t>
    </rPh>
    <rPh sb="208" eb="210">
      <t>バアイ</t>
    </rPh>
    <rPh sb="228" eb="230">
      <t>バアイ</t>
    </rPh>
    <rPh sb="243" eb="245">
      <t>キンガク</t>
    </rPh>
    <rPh sb="246" eb="247">
      <t>ゼイ</t>
    </rPh>
    <rPh sb="247" eb="248">
      <t>ヌ</t>
    </rPh>
    <rPh sb="249" eb="251">
      <t>キサイ</t>
    </rPh>
    <rPh sb="272" eb="274">
      <t>ジドウ</t>
    </rPh>
    <rPh sb="274" eb="276">
      <t>ケイサン</t>
    </rPh>
    <rPh sb="312" eb="314">
      <t>キカン</t>
    </rPh>
    <rPh sb="315" eb="317">
      <t>リヨウ</t>
    </rPh>
    <rPh sb="317" eb="319">
      <t>キカン</t>
    </rPh>
    <rPh sb="330" eb="332">
      <t>キサイ</t>
    </rPh>
    <rPh sb="353" eb="355">
      <t>ヘンコウ</t>
    </rPh>
    <phoneticPr fontId="2"/>
  </si>
  <si>
    <t>様式５　統一見積書（集約版）</t>
    <rPh sb="0" eb="2">
      <t>ヨウシキ</t>
    </rPh>
    <rPh sb="4" eb="6">
      <t>トウイツ</t>
    </rPh>
    <rPh sb="6" eb="9">
      <t>ミツモリショ</t>
    </rPh>
    <rPh sb="10" eb="12">
      <t>シュウヤク</t>
    </rPh>
    <rPh sb="12" eb="13">
      <t>バン</t>
    </rPh>
    <phoneticPr fontId="2"/>
  </si>
  <si>
    <t>様式５　統一見積書（内訳明細　購入・サービス利用版）</t>
    <rPh sb="0" eb="2">
      <t>ヨウシキ</t>
    </rPh>
    <rPh sb="4" eb="6">
      <t>トウイツ</t>
    </rPh>
    <rPh sb="6" eb="9">
      <t>ミツモリショ</t>
    </rPh>
    <rPh sb="12" eb="14">
      <t>メイサイ</t>
    </rPh>
    <rPh sb="15" eb="17">
      <t>コウニュウ</t>
    </rPh>
    <rPh sb="22" eb="24">
      <t>リヨウ</t>
    </rPh>
    <rPh sb="24" eb="25">
      <t>バン</t>
    </rPh>
    <phoneticPr fontId="2"/>
  </si>
  <si>
    <t>様式５　統一見積書（内訳明細　リース版）</t>
    <rPh sb="0" eb="2">
      <t>ヨウシキ</t>
    </rPh>
    <rPh sb="4" eb="6">
      <t>トウイツ</t>
    </rPh>
    <rPh sb="6" eb="9">
      <t>ミツモリショ</t>
    </rPh>
    <rPh sb="12" eb="14">
      <t>メイサイ</t>
    </rPh>
    <rPh sb="18" eb="19">
      <t>バン</t>
    </rPh>
    <phoneticPr fontId="2"/>
  </si>
  <si>
    <t>様式５　統一見積書（内訳明細　システム構築版）</t>
    <rPh sb="0" eb="2">
      <t>ヨウシキ</t>
    </rPh>
    <rPh sb="4" eb="6">
      <t>トウイツ</t>
    </rPh>
    <rPh sb="6" eb="9">
      <t>ミツモリショ</t>
    </rPh>
    <rPh sb="12" eb="14">
      <t>メイサイ</t>
    </rPh>
    <rPh sb="19" eb="21">
      <t>コウチク</t>
    </rPh>
    <rPh sb="21" eb="22">
      <t>バン</t>
    </rPh>
    <phoneticPr fontId="2"/>
  </si>
  <si>
    <t>様式５　統一見積書（内訳明細　システム運用保守版）</t>
    <rPh sb="0" eb="2">
      <t>ヨウシキ</t>
    </rPh>
    <rPh sb="4" eb="6">
      <t>トウイツ</t>
    </rPh>
    <rPh sb="6" eb="9">
      <t>ミツモリショ</t>
    </rPh>
    <rPh sb="10" eb="12">
      <t>ウチワケ</t>
    </rPh>
    <rPh sb="12" eb="14">
      <t>メイサイ</t>
    </rPh>
    <rPh sb="19" eb="21">
      <t>ウンヨウ</t>
    </rPh>
    <rPh sb="21" eb="23">
      <t>ホシュ</t>
    </rPh>
    <rPh sb="23" eb="24">
      <t>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</si>
</sst>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176" formatCode="0_);[Red]\(0\)"/>
    <numFmt numFmtId="177" formatCode="#,##0_);[Red]\(#,##0\)"/>
    <numFmt numFmtId="178" formatCode="#,##0_ "/>
    <numFmt numFmtId="179" formatCode="#,##0;\-#,##0;&quot;-&quot;"/>
    <numFmt numFmtId="180" formatCode="&quot;$&quot;#,##0_);[Red]\(&quot;$&quot;#,##0\)"/>
    <numFmt numFmtId="181" formatCode="&quot;$&quot;#,##0.00_);[Red]\(&quot;$&quot;#,##0.00\)"/>
    <numFmt numFmtId="182" formatCode="0.00_)"/>
    <numFmt numFmtId="183" formatCode="hh:mm\ \T\K"/>
    <numFmt numFmtId="184" formatCode="#,##0_ ;[Red]\-#,##0\ "/>
    <numFmt numFmtId="185" formatCode="0_);\(0\)"/>
    <numFmt numFmtId="186" formatCode="#,##0_ ;[Red]&quot;¥&quot;\!\-#,##0&quot;¥&quot;\!\ "/>
    <numFmt numFmtId="187" formatCode="0_ ;[Red]\-0\ "/>
    <numFmt numFmtId="188" formatCode="0.0%"/>
    <numFmt numFmtId="189" formatCode="#,##0.00_);[Red]\(#,##0.00\)"/>
    <numFmt numFmtId="190" formatCode="m&quot;月&quot;"/>
    <numFmt numFmtId="191" formatCode="yyyy/m/d;@"/>
    <numFmt numFmtId="192" formatCode="0.0_ "/>
  </numFmts>
  <fonts count="63">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10"/>
      <name val="MS Sans Serif"/>
      <family val="2"/>
    </font>
    <font>
      <sz val="9"/>
      <name val="Times New Roman"/>
      <family val="1"/>
    </font>
    <font>
      <sz val="8"/>
      <name val="Arial"/>
      <family val="2"/>
    </font>
    <font>
      <b/>
      <sz val="12"/>
      <name val="Arial"/>
      <family val="2"/>
    </font>
    <font>
      <b/>
      <i/>
      <sz val="16"/>
      <name val="Helv"/>
      <family val="2"/>
    </font>
    <font>
      <sz val="10"/>
      <name val="Arial"/>
      <family val="2"/>
    </font>
    <font>
      <sz val="8"/>
      <color indexed="16"/>
      <name val="Century Schoolbook"/>
      <family val="1"/>
    </font>
    <font>
      <b/>
      <i/>
      <sz val="10"/>
      <name val="Times New Roman"/>
      <family val="1"/>
    </font>
    <font>
      <b/>
      <sz val="11"/>
      <name val="Helv"/>
      <family val="2"/>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0"/>
      <name val="ＭＳ 明朝"/>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sz val="11"/>
      <name val="HGP創英角ｺﾞｼｯｸUB"/>
      <family val="3"/>
      <charset val="128"/>
    </font>
    <font>
      <b/>
      <sz val="12"/>
      <color indexed="10"/>
      <name val="HGP創英角ｺﾞｼｯｸUB"/>
      <family val="3"/>
      <charset val="128"/>
    </font>
    <font>
      <sz val="12"/>
      <name val="HGP創英角ｺﾞｼｯｸUB"/>
      <family val="3"/>
      <charset val="128"/>
    </font>
    <font>
      <sz val="14"/>
      <name val="HGP創英角ｺﾞｼｯｸUB"/>
      <family val="3"/>
      <charset val="128"/>
    </font>
    <font>
      <b/>
      <sz val="14"/>
      <color indexed="10"/>
      <name val="HGP創英角ｺﾞｼｯｸUB"/>
      <family val="3"/>
      <charset val="128"/>
    </font>
    <font>
      <b/>
      <sz val="14"/>
      <name val="HGP創英角ｺﾞｼｯｸUB"/>
      <family val="3"/>
      <charset val="128"/>
    </font>
    <font>
      <b/>
      <sz val="16"/>
      <color indexed="10"/>
      <name val="HGP創英角ｺﾞｼｯｸUB"/>
      <family val="3"/>
      <charset val="128"/>
    </font>
    <font>
      <sz val="13"/>
      <color indexed="10"/>
      <name val="HGP創英角ｺﾞｼｯｸUB"/>
      <family val="3"/>
      <charset val="128"/>
    </font>
    <font>
      <sz val="13"/>
      <name val="HGP創英角ｺﾞｼｯｸUB"/>
      <family val="3"/>
      <charset val="128"/>
    </font>
    <font>
      <b/>
      <sz val="11"/>
      <name val="ＭＳ Ｐゴシック"/>
      <family val="3"/>
      <charset val="128"/>
    </font>
    <font>
      <sz val="11"/>
      <color indexed="10"/>
      <name val="HGP創英角ｺﾞｼｯｸUB"/>
      <family val="3"/>
      <charset val="128"/>
    </font>
    <font>
      <u/>
      <sz val="11"/>
      <name val="ＭＳ Ｐゴシック"/>
      <family val="3"/>
      <charset val="128"/>
    </font>
    <font>
      <b/>
      <u/>
      <sz val="14"/>
      <name val="ＭＳ Ｐゴシック"/>
      <family val="3"/>
      <charset val="128"/>
    </font>
    <font>
      <sz val="11"/>
      <color indexed="9"/>
      <name val="HG創英角ｺﾞｼｯｸUB"/>
      <family val="3"/>
      <charset val="128"/>
    </font>
    <font>
      <sz val="11"/>
      <name val="Arial"/>
      <family val="2"/>
    </font>
    <font>
      <sz val="11"/>
      <color theme="1"/>
      <name val="ＭＳ Ｐゴシック"/>
      <family val="3"/>
      <charset val="128"/>
      <scheme val="minor"/>
    </font>
    <font>
      <sz val="11"/>
      <name val="ＭＳ Ｐゴシック"/>
      <family val="3"/>
      <charset val="128"/>
      <scheme val="major"/>
    </font>
    <font>
      <b/>
      <sz val="18"/>
      <name val="ＭＳ Ｐゴシック"/>
      <family val="3"/>
      <charset val="128"/>
      <scheme val="major"/>
    </font>
    <font>
      <u/>
      <sz val="11"/>
      <name val="ＭＳ Ｐゴシック"/>
      <family val="3"/>
      <charset val="128"/>
      <scheme val="major"/>
    </font>
    <font>
      <sz val="9"/>
      <name val="ＭＳ Ｐゴシック"/>
      <family val="3"/>
      <charset val="128"/>
      <scheme val="major"/>
    </font>
    <font>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scheme val="major"/>
    </font>
    <font>
      <b/>
      <u/>
      <sz val="16"/>
      <name val="ＭＳ Ｐゴシック"/>
      <family val="3"/>
      <charset val="128"/>
      <scheme val="major"/>
    </font>
    <font>
      <sz val="9"/>
      <color theme="1"/>
      <name val="ＭＳ Ｐゴシック"/>
      <family val="3"/>
      <charset val="128"/>
      <scheme val="minor"/>
    </font>
    <font>
      <sz val="10"/>
      <name val="ＭＳ Ｐゴシック"/>
      <family val="3"/>
      <charset val="128"/>
      <scheme val="major"/>
    </font>
    <font>
      <b/>
      <sz val="14"/>
      <name val="ＭＳ Ｐゴシック"/>
      <family val="3"/>
      <charset val="128"/>
      <scheme val="major"/>
    </font>
    <font>
      <sz val="12"/>
      <color rgb="FFFF0000"/>
      <name val="HGP創英角ｺﾞｼｯｸUB"/>
      <family val="3"/>
      <charset val="12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55"/>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s>
  <borders count="15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dashed">
        <color indexed="64"/>
      </left>
      <right style="dashed">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ashed">
        <color indexed="64"/>
      </left>
      <right style="dashed">
        <color indexed="64"/>
      </right>
      <top style="thin">
        <color indexed="64"/>
      </top>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right/>
      <top style="dashed">
        <color indexed="64"/>
      </top>
      <bottom style="dashed">
        <color indexed="64"/>
      </bottom>
      <diagonal/>
    </border>
    <border>
      <left style="dashed">
        <color indexed="64"/>
      </left>
      <right style="dashed">
        <color indexed="64"/>
      </right>
      <top/>
      <bottom style="dashed">
        <color indexed="64"/>
      </bottom>
      <diagonal/>
    </border>
    <border>
      <left/>
      <right/>
      <top/>
      <bottom style="dashed">
        <color indexed="64"/>
      </bottom>
      <diagonal/>
    </border>
    <border>
      <left style="dashed">
        <color indexed="64"/>
      </left>
      <right style="dashed">
        <color indexed="64"/>
      </right>
      <top style="dashed">
        <color indexed="64"/>
      </top>
      <bottom/>
      <diagonal/>
    </border>
    <border>
      <left/>
      <right/>
      <top style="dashed">
        <color indexed="64"/>
      </top>
      <bottom/>
      <diagonal/>
    </border>
    <border>
      <left/>
      <right/>
      <top style="thin">
        <color indexed="64"/>
      </top>
      <bottom/>
      <diagonal/>
    </border>
    <border>
      <left/>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right style="double">
        <color indexed="64"/>
      </right>
      <top style="double">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ashed">
        <color indexed="64"/>
      </left>
      <right style="thin">
        <color indexed="64"/>
      </right>
      <top style="thin">
        <color indexed="64"/>
      </top>
      <bottom/>
      <diagonal/>
    </border>
    <border>
      <left style="dashed">
        <color indexed="64"/>
      </left>
      <right style="thin">
        <color indexed="64"/>
      </right>
      <top/>
      <bottom style="dashed">
        <color indexed="64"/>
      </bottom>
      <diagonal/>
    </border>
    <border>
      <left style="dashed">
        <color indexed="64"/>
      </left>
      <right style="dashed">
        <color indexed="64"/>
      </right>
      <top/>
      <bottom/>
      <diagonal/>
    </border>
    <border>
      <left style="dashed">
        <color indexed="64"/>
      </left>
      <right style="dashed">
        <color indexed="64"/>
      </right>
      <top style="medium">
        <color indexed="64"/>
      </top>
      <bottom/>
      <diagonal/>
    </border>
    <border>
      <left style="dashed">
        <color indexed="64"/>
      </left>
      <right style="dashed">
        <color indexed="64"/>
      </right>
      <top style="thin">
        <color indexed="64"/>
      </top>
      <bottom style="dashed">
        <color indexed="64"/>
      </bottom>
      <diagonal/>
    </border>
    <border>
      <left style="dashed">
        <color indexed="64"/>
      </left>
      <right style="dashed">
        <color indexed="64"/>
      </right>
      <top style="dashed">
        <color indexed="64"/>
      </top>
      <bottom style="medium">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bottom/>
      <diagonal/>
    </border>
    <border>
      <left style="thin">
        <color indexed="64"/>
      </left>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ashed">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double">
        <color indexed="64"/>
      </left>
      <right style="double">
        <color indexed="64"/>
      </right>
      <top style="thin">
        <color indexed="64"/>
      </top>
      <bottom/>
      <diagonal/>
    </border>
    <border>
      <left style="thin">
        <color indexed="64"/>
      </left>
      <right style="thin">
        <color indexed="64"/>
      </right>
      <top style="dotted">
        <color indexed="64"/>
      </top>
      <bottom/>
      <diagonal/>
    </border>
    <border>
      <left style="medium">
        <color indexed="64"/>
      </left>
      <right style="thin">
        <color indexed="64"/>
      </right>
      <top style="dotted">
        <color indexed="64"/>
      </top>
      <bottom/>
      <diagonal/>
    </border>
    <border>
      <left style="medium">
        <color indexed="64"/>
      </left>
      <right style="thin">
        <color indexed="64"/>
      </right>
      <top/>
      <bottom style="thin">
        <color indexed="64"/>
      </bottom>
      <diagonal/>
    </border>
    <border>
      <left style="thin">
        <color indexed="64"/>
      </left>
      <right/>
      <top style="dotted">
        <color indexed="64"/>
      </top>
      <bottom/>
      <diagonal/>
    </border>
    <border>
      <left style="double">
        <color indexed="64"/>
      </left>
      <right style="double">
        <color indexed="64"/>
      </right>
      <top style="dotted">
        <color indexed="64"/>
      </top>
      <bottom/>
      <diagonal/>
    </border>
    <border>
      <left style="thin">
        <color indexed="64"/>
      </left>
      <right/>
      <top style="dotted">
        <color indexed="64"/>
      </top>
      <bottom style="thin">
        <color indexed="64"/>
      </bottom>
      <diagonal/>
    </border>
    <border>
      <left style="double">
        <color indexed="64"/>
      </left>
      <right style="double">
        <color indexed="64"/>
      </right>
      <top style="dotted">
        <color indexed="64"/>
      </top>
      <bottom style="thin">
        <color indexed="64"/>
      </bottom>
      <diagonal/>
    </border>
    <border>
      <left style="double">
        <color indexed="64"/>
      </left>
      <right style="medium">
        <color indexed="64"/>
      </right>
      <top style="dotted">
        <color indexed="64"/>
      </top>
      <bottom/>
      <diagonal/>
    </border>
    <border>
      <left style="double">
        <color indexed="64"/>
      </left>
      <right style="medium">
        <color indexed="64"/>
      </right>
      <top/>
      <bottom style="thin">
        <color indexed="64"/>
      </bottom>
      <diagonal/>
    </border>
    <border>
      <left/>
      <right style="thin">
        <color indexed="64"/>
      </right>
      <top style="dotted">
        <color indexed="64"/>
      </top>
      <bottom style="thin">
        <color indexed="64"/>
      </bottom>
      <diagonal/>
    </border>
    <border>
      <left/>
      <right style="medium">
        <color indexed="64"/>
      </right>
      <top style="thin">
        <color indexed="64"/>
      </top>
      <bottom/>
      <diagonal/>
    </border>
    <border>
      <left/>
      <right style="medium">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medium">
        <color indexed="64"/>
      </left>
      <right style="thin">
        <color indexed="64"/>
      </right>
      <top/>
      <bottom style="dotted">
        <color indexed="64"/>
      </bottom>
      <diagonal/>
    </border>
    <border>
      <left style="thin">
        <color indexed="64"/>
      </left>
      <right/>
      <top style="thin">
        <color indexed="64"/>
      </top>
      <bottom style="dotted">
        <color indexed="64"/>
      </bottom>
      <diagonal/>
    </border>
    <border>
      <left style="double">
        <color indexed="64"/>
      </left>
      <right style="double">
        <color indexed="64"/>
      </right>
      <top style="thin">
        <color indexed="64"/>
      </top>
      <bottom style="dotted">
        <color indexed="64"/>
      </bottom>
      <diagonal/>
    </border>
    <border>
      <left style="thin">
        <color indexed="64"/>
      </left>
      <right/>
      <top/>
      <bottom style="dotted">
        <color indexed="64"/>
      </bottom>
      <diagonal/>
    </border>
    <border>
      <left style="double">
        <color indexed="64"/>
      </left>
      <right style="double">
        <color indexed="64"/>
      </right>
      <top/>
      <bottom style="dotted">
        <color indexed="64"/>
      </bottom>
      <diagonal/>
    </border>
    <border>
      <left/>
      <right style="thin">
        <color indexed="64"/>
      </right>
      <top style="thin">
        <color indexed="64"/>
      </top>
      <bottom style="dotted">
        <color indexed="64"/>
      </bottom>
      <diagonal/>
    </border>
    <border>
      <left/>
      <right style="medium">
        <color indexed="64"/>
      </right>
      <top/>
      <bottom style="dotted">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right style="medium">
        <color indexed="64"/>
      </right>
      <top style="medium">
        <color indexed="64"/>
      </top>
      <bottom style="medium">
        <color indexed="64"/>
      </bottom>
      <diagonal/>
    </border>
    <border>
      <left style="medium">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bottom style="dashed">
        <color indexed="64"/>
      </bottom>
      <diagonal/>
    </border>
    <border>
      <left/>
      <right style="thin">
        <color indexed="64"/>
      </right>
      <top/>
      <bottom style="dashed">
        <color indexed="64"/>
      </bottom>
      <diagonal/>
    </border>
    <border>
      <left style="medium">
        <color indexed="64"/>
      </left>
      <right/>
      <top style="dashed">
        <color indexed="64"/>
      </top>
      <bottom/>
      <diagonal/>
    </border>
    <border>
      <left/>
      <right style="thin">
        <color indexed="64"/>
      </right>
      <top style="dashed">
        <color indexed="64"/>
      </top>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thin">
        <color indexed="64"/>
      </left>
      <right/>
      <top style="dashed">
        <color indexed="64"/>
      </top>
      <bottom/>
      <diagonal/>
    </border>
    <border>
      <left/>
      <right/>
      <top style="dotted">
        <color indexed="64"/>
      </top>
      <bottom style="thin">
        <color indexed="64"/>
      </bottom>
      <diagonal/>
    </border>
    <border>
      <left/>
      <right style="thin">
        <color indexed="64"/>
      </right>
      <top style="thin">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uble">
        <color indexed="64"/>
      </bottom>
      <diagonal/>
    </border>
  </borders>
  <cellStyleXfs count="79">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9" fontId="6" fillId="0" borderId="0" applyFill="0" applyBorder="0" applyAlignment="0"/>
    <xf numFmtId="38" fontId="7" fillId="0" borderId="0" applyFont="0" applyFill="0" applyBorder="0" applyAlignment="0" applyProtection="0"/>
    <xf numFmtId="40" fontId="7" fillId="0" borderId="0" applyFont="0" applyFill="0" applyBorder="0" applyAlignment="0" applyProtection="0"/>
    <xf numFmtId="180" fontId="7" fillId="0" borderId="0" applyFont="0" applyFill="0" applyBorder="0" applyAlignment="0" applyProtection="0"/>
    <xf numFmtId="181" fontId="7" fillId="0" borderId="0" applyFont="0" applyFill="0" applyBorder="0" applyAlignment="0" applyProtection="0"/>
    <xf numFmtId="0" fontId="8" fillId="0" borderId="0">
      <alignment horizontal="left"/>
    </xf>
    <xf numFmtId="38" fontId="9" fillId="16" borderId="0" applyNumberFormat="0" applyBorder="0" applyAlignment="0" applyProtection="0"/>
    <xf numFmtId="0" fontId="10" fillId="0" borderId="1" applyNumberFormat="0" applyAlignment="0" applyProtection="0">
      <alignment horizontal="left" vertical="center"/>
    </xf>
    <xf numFmtId="0" fontId="10" fillId="0" borderId="2">
      <alignment horizontal="left" vertical="center"/>
    </xf>
    <xf numFmtId="10" fontId="9" fillId="17" borderId="3" applyNumberFormat="0" applyBorder="0" applyAlignment="0" applyProtection="0"/>
    <xf numFmtId="182" fontId="11" fillId="0" borderId="0"/>
    <xf numFmtId="0" fontId="12" fillId="0" borderId="0"/>
    <xf numFmtId="10" fontId="12" fillId="0" borderId="0" applyFont="0" applyFill="0" applyBorder="0" applyAlignment="0" applyProtection="0"/>
    <xf numFmtId="4" fontId="8"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17" fillId="0" borderId="0" applyNumberFormat="0" applyFill="0" applyBorder="0" applyAlignment="0" applyProtection="0">
      <alignment vertical="center"/>
    </xf>
    <xf numFmtId="0" fontId="18" fillId="22" borderId="4" applyNumberFormat="0" applyAlignment="0" applyProtection="0">
      <alignment vertical="center"/>
    </xf>
    <xf numFmtId="0" fontId="19" fillId="23" borderId="0" applyNumberFormat="0" applyBorder="0" applyAlignment="0" applyProtection="0">
      <alignment vertical="center"/>
    </xf>
    <xf numFmtId="9" fontId="1" fillId="0" borderId="0" applyFont="0" applyFill="0" applyBorder="0" applyAlignment="0" applyProtection="0">
      <alignment vertical="center"/>
    </xf>
    <xf numFmtId="0" fontId="1" fillId="24" borderId="5" applyNumberFormat="0" applyFont="0" applyAlignment="0" applyProtection="0">
      <alignment vertical="center"/>
    </xf>
    <xf numFmtId="0" fontId="21" fillId="0" borderId="6" applyNumberFormat="0" applyFill="0" applyAlignment="0" applyProtection="0">
      <alignment vertical="center"/>
    </xf>
    <xf numFmtId="0" fontId="22" fillId="3" borderId="0" applyNumberFormat="0" applyBorder="0" applyAlignment="0" applyProtection="0">
      <alignment vertical="center"/>
    </xf>
    <xf numFmtId="184" fontId="3" fillId="0" borderId="0" applyBorder="0">
      <alignment horizontal="right"/>
    </xf>
    <xf numFmtId="49" fontId="1" fillId="0" borderId="0" applyFont="0"/>
    <xf numFmtId="0" fontId="23" fillId="25" borderId="7" applyNumberFormat="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25" borderId="12" applyNumberFormat="0" applyAlignment="0" applyProtection="0">
      <alignment vertical="center"/>
    </xf>
    <xf numFmtId="185" fontId="3" fillId="0" borderId="0" applyBorder="0">
      <alignment horizontal="left"/>
    </xf>
    <xf numFmtId="186" fontId="3" fillId="0" borderId="0" applyFill="0" applyBorder="0"/>
    <xf numFmtId="187" fontId="3" fillId="0" borderId="0" applyFill="0" applyBorder="0"/>
    <xf numFmtId="49" fontId="3" fillId="26" borderId="13">
      <alignment horizontal="center"/>
    </xf>
    <xf numFmtId="178" fontId="3" fillId="26" borderId="13">
      <alignment horizontal="right"/>
    </xf>
    <xf numFmtId="14" fontId="3" fillId="26" borderId="0" applyBorder="0">
      <alignment horizontal="center"/>
    </xf>
    <xf numFmtId="49" fontId="3" fillId="0" borderId="13"/>
    <xf numFmtId="0" fontId="30" fillId="0" borderId="0" applyNumberFormat="0" applyFill="0" applyBorder="0" applyAlignment="0" applyProtection="0">
      <alignment vertical="center"/>
    </xf>
    <xf numFmtId="6" fontId="1" fillId="0" borderId="0" applyFont="0" applyFill="0" applyBorder="0" applyAlignment="0" applyProtection="0"/>
    <xf numFmtId="14" fontId="3" fillId="0" borderId="14" applyBorder="0">
      <alignment horizontal="left"/>
    </xf>
    <xf numFmtId="0" fontId="31" fillId="7" borderId="7" applyNumberFormat="0" applyAlignment="0" applyProtection="0">
      <alignment vertical="center"/>
    </xf>
    <xf numFmtId="14" fontId="3" fillId="0" borderId="0" applyFill="0" applyBorder="0"/>
    <xf numFmtId="0" fontId="50" fillId="0" borderId="0">
      <alignment vertical="center"/>
    </xf>
    <xf numFmtId="0" fontId="1" fillId="0" borderId="0">
      <alignment vertical="center"/>
    </xf>
    <xf numFmtId="183" fontId="32" fillId="0" borderId="0"/>
    <xf numFmtId="49" fontId="3" fillId="0" borderId="0" applyBorder="0">
      <alignment horizontal="left"/>
    </xf>
    <xf numFmtId="0" fontId="33" fillId="0" borderId="0"/>
    <xf numFmtId="0" fontId="34" fillId="4" borderId="0" applyNumberFormat="0" applyBorder="0" applyAlignment="0" applyProtection="0">
      <alignment vertical="center"/>
    </xf>
    <xf numFmtId="0" fontId="20" fillId="0" borderId="0"/>
  </cellStyleXfs>
  <cellXfs count="517">
    <xf numFmtId="0" fontId="0" fillId="0" borderId="0" xfId="0">
      <alignment vertical="center"/>
    </xf>
    <xf numFmtId="0" fontId="51" fillId="0" borderId="0" xfId="0" applyFont="1" applyFill="1" applyAlignment="1" applyProtection="1">
      <alignment horizontal="left" vertical="center"/>
    </xf>
    <xf numFmtId="0" fontId="51" fillId="0" borderId="0" xfId="0" applyFont="1" applyFill="1" applyAlignment="1" applyProtection="1">
      <alignment vertical="center"/>
    </xf>
    <xf numFmtId="0" fontId="51" fillId="0" borderId="0" xfId="0" applyFont="1" applyFill="1" applyProtection="1">
      <alignment vertical="center"/>
    </xf>
    <xf numFmtId="0" fontId="52" fillId="0" borderId="0" xfId="0" applyFont="1" applyFill="1" applyAlignment="1" applyProtection="1"/>
    <xf numFmtId="0" fontId="51" fillId="0" borderId="0" xfId="0" applyFont="1" applyFill="1" applyAlignment="1" applyProtection="1">
      <alignment horizontal="left"/>
    </xf>
    <xf numFmtId="0" fontId="53" fillId="0" borderId="0" xfId="0" applyFont="1" applyFill="1" applyAlignment="1" applyProtection="1">
      <alignment horizontal="left"/>
    </xf>
    <xf numFmtId="0" fontId="51" fillId="31" borderId="15" xfId="0" applyFont="1" applyFill="1" applyBorder="1" applyAlignment="1" applyProtection="1">
      <alignment horizontal="center" vertical="center"/>
    </xf>
    <xf numFmtId="14" fontId="54" fillId="0" borderId="0" xfId="0" applyNumberFormat="1" applyFont="1" applyFill="1" applyBorder="1" applyAlignment="1" applyProtection="1">
      <alignment horizontal="left" vertical="center"/>
    </xf>
    <xf numFmtId="0" fontId="51" fillId="31" borderId="16" xfId="0" applyFont="1" applyFill="1" applyBorder="1" applyAlignment="1" applyProtection="1">
      <alignment horizontal="center" vertical="center"/>
    </xf>
    <xf numFmtId="0" fontId="54" fillId="0" borderId="0" xfId="0" applyFont="1" applyFill="1" applyBorder="1" applyAlignment="1" applyProtection="1">
      <alignment horizontal="left" vertical="center"/>
    </xf>
    <xf numFmtId="0" fontId="51" fillId="0" borderId="0" xfId="0" applyFont="1" applyFill="1" applyBorder="1" applyAlignment="1" applyProtection="1">
      <alignment horizontal="center" vertical="center"/>
    </xf>
    <xf numFmtId="14" fontId="54" fillId="0" borderId="17" xfId="0" applyNumberFormat="1" applyFont="1" applyFill="1" applyBorder="1" applyAlignment="1" applyProtection="1">
      <alignment vertical="center"/>
    </xf>
    <xf numFmtId="0" fontId="51" fillId="0" borderId="0" xfId="0" applyFont="1" applyAlignment="1" applyProtection="1">
      <alignment horizontal="left" vertical="center"/>
    </xf>
    <xf numFmtId="0" fontId="51" fillId="0" borderId="0" xfId="0" applyFont="1" applyAlignment="1" applyProtection="1">
      <alignment horizontal="right" vertical="center"/>
    </xf>
    <xf numFmtId="0" fontId="51" fillId="0" borderId="0" xfId="0" applyFont="1" applyAlignment="1" applyProtection="1">
      <alignment vertical="center"/>
    </xf>
    <xf numFmtId="0" fontId="51" fillId="0" borderId="0" xfId="0" applyFont="1" applyProtection="1">
      <alignment vertical="center"/>
    </xf>
    <xf numFmtId="0" fontId="51" fillId="0" borderId="0" xfId="0" applyFont="1" applyBorder="1" applyAlignment="1" applyProtection="1">
      <alignment vertical="center"/>
    </xf>
    <xf numFmtId="0" fontId="51" fillId="0" borderId="0" xfId="0" applyFont="1" applyBorder="1" applyAlignment="1" applyProtection="1">
      <alignment horizontal="left" vertical="center"/>
    </xf>
    <xf numFmtId="0" fontId="53" fillId="0" borderId="0" xfId="0" applyFont="1" applyFill="1" applyAlignment="1" applyProtection="1">
      <alignment vertical="center"/>
    </xf>
    <xf numFmtId="0" fontId="51" fillId="0" borderId="0" xfId="0" applyFont="1" applyFill="1" applyBorder="1" applyAlignment="1" applyProtection="1">
      <alignment horizontal="left" vertical="center"/>
    </xf>
    <xf numFmtId="0" fontId="51" fillId="0" borderId="0" xfId="0" applyFont="1" applyFill="1" applyAlignment="1" applyProtection="1">
      <alignment vertical="top" wrapText="1"/>
    </xf>
    <xf numFmtId="14" fontId="54" fillId="0" borderId="0" xfId="0" applyNumberFormat="1" applyFont="1" applyFill="1" applyBorder="1" applyAlignment="1" applyProtection="1">
      <alignment vertical="center"/>
    </xf>
    <xf numFmtId="14" fontId="54" fillId="0" borderId="0" xfId="0" applyNumberFormat="1" applyFont="1" applyFill="1" applyBorder="1" applyAlignment="1" applyProtection="1">
      <alignment horizontal="left" vertical="center"/>
      <protection locked="0"/>
    </xf>
    <xf numFmtId="0" fontId="51" fillId="0" borderId="0" xfId="0" applyFont="1" applyFill="1" applyBorder="1" applyAlignment="1" applyProtection="1">
      <alignment vertical="center"/>
    </xf>
    <xf numFmtId="0" fontId="51" fillId="0" borderId="0" xfId="0" applyFont="1" applyFill="1" applyBorder="1" applyProtection="1">
      <alignment vertical="center"/>
    </xf>
    <xf numFmtId="0" fontId="51" fillId="0" borderId="0" xfId="0" applyFont="1" applyFill="1" applyAlignment="1" applyProtection="1">
      <alignment horizontal="right" vertical="center"/>
    </xf>
    <xf numFmtId="190" fontId="51" fillId="27" borderId="18" xfId="0" applyNumberFormat="1" applyFont="1" applyFill="1" applyBorder="1" applyAlignment="1" applyProtection="1">
      <alignment horizontal="center" vertical="center" wrapText="1" shrinkToFit="1"/>
    </xf>
    <xf numFmtId="190" fontId="51" fillId="27" borderId="18" xfId="0" applyNumberFormat="1" applyFont="1" applyFill="1" applyBorder="1" applyAlignment="1" applyProtection="1">
      <alignment horizontal="center" vertical="center" shrinkToFit="1"/>
    </xf>
    <xf numFmtId="190" fontId="51" fillId="27" borderId="19" xfId="0" applyNumberFormat="1" applyFont="1" applyFill="1" applyBorder="1" applyAlignment="1" applyProtection="1">
      <alignment horizontal="center" vertical="center"/>
    </xf>
    <xf numFmtId="190" fontId="51" fillId="27" borderId="18" xfId="0" applyNumberFormat="1" applyFont="1" applyFill="1" applyBorder="1" applyAlignment="1" applyProtection="1">
      <alignment horizontal="center" vertical="center" wrapText="1"/>
    </xf>
    <xf numFmtId="190" fontId="51" fillId="27" borderId="20" xfId="0" applyNumberFormat="1" applyFont="1" applyFill="1" applyBorder="1" applyAlignment="1" applyProtection="1">
      <alignment horizontal="center" vertical="center" wrapText="1"/>
    </xf>
    <xf numFmtId="0" fontId="51" fillId="0" borderId="21" xfId="0" applyNumberFormat="1" applyFont="1" applyFill="1" applyBorder="1" applyAlignment="1" applyProtection="1">
      <alignment horizontal="right" vertical="center" shrinkToFit="1"/>
    </xf>
    <xf numFmtId="190" fontId="51" fillId="0" borderId="21" xfId="0" applyNumberFormat="1" applyFont="1" applyFill="1" applyBorder="1" applyAlignment="1" applyProtection="1">
      <alignment horizontal="right" vertical="center" shrinkToFit="1"/>
    </xf>
    <xf numFmtId="177" fontId="51" fillId="0" borderId="21" xfId="0" applyNumberFormat="1" applyFont="1" applyFill="1" applyBorder="1" applyAlignment="1" applyProtection="1">
      <alignment horizontal="right" vertical="center"/>
    </xf>
    <xf numFmtId="177" fontId="51" fillId="0" borderId="22" xfId="0" applyNumberFormat="1" applyFont="1" applyFill="1" applyBorder="1" applyAlignment="1" applyProtection="1">
      <alignment horizontal="right" vertical="center"/>
    </xf>
    <xf numFmtId="0" fontId="51" fillId="0" borderId="23" xfId="0" applyNumberFormat="1" applyFont="1" applyFill="1" applyBorder="1" applyAlignment="1" applyProtection="1">
      <alignment horizontal="right" vertical="center" shrinkToFit="1"/>
    </xf>
    <xf numFmtId="190" fontId="51" fillId="0" borderId="23" xfId="0" applyNumberFormat="1" applyFont="1" applyFill="1" applyBorder="1" applyAlignment="1" applyProtection="1">
      <alignment horizontal="right" vertical="center" shrinkToFit="1"/>
    </xf>
    <xf numFmtId="177" fontId="51" fillId="0" borderId="23" xfId="0" applyNumberFormat="1" applyFont="1" applyFill="1" applyBorder="1" applyAlignment="1" applyProtection="1">
      <alignment horizontal="right" vertical="center"/>
    </xf>
    <xf numFmtId="176" fontId="51" fillId="0" borderId="24" xfId="0" applyNumberFormat="1" applyFont="1" applyFill="1" applyBorder="1" applyAlignment="1" applyProtection="1">
      <alignment horizontal="right" vertical="center"/>
    </xf>
    <xf numFmtId="189" fontId="51" fillId="0" borderId="0" xfId="0" applyNumberFormat="1" applyFont="1" applyAlignment="1" applyProtection="1">
      <alignment vertical="center"/>
    </xf>
    <xf numFmtId="189" fontId="51" fillId="0" borderId="0" xfId="0" applyNumberFormat="1" applyFont="1" applyProtection="1">
      <alignment vertical="center"/>
    </xf>
    <xf numFmtId="0" fontId="51" fillId="0" borderId="25" xfId="0" applyNumberFormat="1" applyFont="1" applyFill="1" applyBorder="1" applyAlignment="1" applyProtection="1">
      <alignment horizontal="right" vertical="center" shrinkToFit="1"/>
    </xf>
    <xf numFmtId="190" fontId="51" fillId="0" borderId="25" xfId="0" applyNumberFormat="1" applyFont="1" applyFill="1" applyBorder="1" applyAlignment="1" applyProtection="1">
      <alignment horizontal="right" vertical="center" shrinkToFit="1"/>
    </xf>
    <xf numFmtId="176" fontId="51" fillId="0" borderId="26" xfId="0" applyNumberFormat="1" applyFont="1" applyFill="1" applyBorder="1" applyAlignment="1" applyProtection="1">
      <alignment horizontal="right" vertical="center"/>
    </xf>
    <xf numFmtId="0" fontId="51" fillId="0" borderId="27" xfId="0" applyNumberFormat="1" applyFont="1" applyFill="1" applyBorder="1" applyAlignment="1" applyProtection="1">
      <alignment horizontal="right" vertical="center" shrinkToFit="1"/>
    </xf>
    <xf numFmtId="190" fontId="51" fillId="0" borderId="27" xfId="0" applyNumberFormat="1" applyFont="1" applyFill="1" applyBorder="1" applyAlignment="1" applyProtection="1">
      <alignment horizontal="right" vertical="center" shrinkToFit="1"/>
    </xf>
    <xf numFmtId="176" fontId="51" fillId="0" borderId="28" xfId="0" applyNumberFormat="1" applyFont="1" applyFill="1" applyBorder="1" applyAlignment="1" applyProtection="1">
      <alignment horizontal="right" vertical="center"/>
    </xf>
    <xf numFmtId="177" fontId="51" fillId="0" borderId="27" xfId="0" applyNumberFormat="1" applyFont="1" applyFill="1" applyBorder="1" applyAlignment="1" applyProtection="1">
      <alignment horizontal="right" vertical="center"/>
    </xf>
    <xf numFmtId="177" fontId="51" fillId="0" borderId="29" xfId="0" applyNumberFormat="1" applyFont="1" applyFill="1" applyBorder="1" applyAlignment="1" applyProtection="1">
      <alignment horizontal="right" vertical="center"/>
    </xf>
    <xf numFmtId="177" fontId="51" fillId="0" borderId="24" xfId="0" applyNumberFormat="1" applyFont="1" applyFill="1" applyBorder="1" applyAlignment="1" applyProtection="1">
      <alignment horizontal="right" vertical="center"/>
    </xf>
    <xf numFmtId="0" fontId="53" fillId="0" borderId="0" xfId="0" applyFont="1" applyFill="1" applyAlignment="1" applyProtection="1">
      <alignment horizontal="right" vertical="center"/>
    </xf>
    <xf numFmtId="0" fontId="51" fillId="0" borderId="0" xfId="0" applyFont="1" applyBorder="1" applyAlignment="1" applyProtection="1">
      <alignment vertical="top" wrapText="1"/>
    </xf>
    <xf numFmtId="14" fontId="54" fillId="0" borderId="0" xfId="0" applyNumberFormat="1" applyFont="1" applyFill="1" applyBorder="1" applyAlignment="1" applyProtection="1">
      <alignment horizontal="right" vertical="center"/>
    </xf>
    <xf numFmtId="0" fontId="51" fillId="0" borderId="0" xfId="46" applyNumberFormat="1" applyFont="1" applyFill="1" applyBorder="1" applyAlignment="1" applyProtection="1">
      <alignment horizontal="center" vertical="center"/>
    </xf>
    <xf numFmtId="9" fontId="51" fillId="0" borderId="30" xfId="0" applyNumberFormat="1" applyFont="1" applyFill="1" applyBorder="1" applyProtection="1">
      <alignment vertical="center"/>
    </xf>
    <xf numFmtId="9" fontId="51" fillId="0" borderId="0" xfId="0" applyNumberFormat="1" applyFont="1" applyFill="1" applyBorder="1" applyProtection="1">
      <alignment vertical="center"/>
    </xf>
    <xf numFmtId="0" fontId="51" fillId="0" borderId="31" xfId="0" applyFont="1" applyBorder="1" applyAlignment="1" applyProtection="1">
      <alignment vertical="center"/>
    </xf>
    <xf numFmtId="0" fontId="51" fillId="0" borderId="0" xfId="0" applyFont="1" applyBorder="1" applyProtection="1">
      <alignment vertical="center"/>
    </xf>
    <xf numFmtId="0" fontId="51" fillId="0" borderId="0" xfId="0" applyFont="1" applyBorder="1" applyAlignment="1" applyProtection="1">
      <alignment horizontal="left" vertical="top" wrapText="1"/>
    </xf>
    <xf numFmtId="0" fontId="51" fillId="0" borderId="0" xfId="0" applyFont="1" applyBorder="1" applyAlignment="1">
      <alignment vertical="center"/>
    </xf>
    <xf numFmtId="0" fontId="55" fillId="0" borderId="16" xfId="73" applyFont="1" applyFill="1" applyBorder="1" applyAlignment="1">
      <alignment horizontal="left" vertical="center"/>
    </xf>
    <xf numFmtId="0" fontId="51" fillId="27" borderId="32" xfId="0" applyFont="1" applyFill="1" applyBorder="1" applyAlignment="1" applyProtection="1">
      <alignment horizontal="center" vertical="center" wrapText="1"/>
    </xf>
    <xf numFmtId="0" fontId="51" fillId="31" borderId="33" xfId="0" applyFont="1" applyFill="1" applyBorder="1" applyAlignment="1" applyProtection="1">
      <alignment horizontal="center" vertical="center"/>
    </xf>
    <xf numFmtId="0" fontId="51" fillId="27" borderId="14" xfId="0" applyFont="1" applyFill="1" applyBorder="1" applyAlignment="1" applyProtection="1">
      <alignment horizontal="center" vertical="center" wrapText="1"/>
    </xf>
    <xf numFmtId="0" fontId="51" fillId="27" borderId="34" xfId="0" applyFont="1" applyFill="1" applyBorder="1" applyAlignment="1" applyProtection="1">
      <alignment horizontal="center" vertical="center" wrapText="1"/>
    </xf>
    <xf numFmtId="0" fontId="51" fillId="0" borderId="35" xfId="0" applyFont="1" applyBorder="1" applyAlignment="1" applyProtection="1">
      <alignment horizontal="center" vertical="center"/>
    </xf>
    <xf numFmtId="0" fontId="51" fillId="0" borderId="36" xfId="0" applyFont="1" applyBorder="1" applyAlignment="1" applyProtection="1">
      <alignment horizontal="center" vertical="center"/>
    </xf>
    <xf numFmtId="0" fontId="51" fillId="0" borderId="37" xfId="0" applyFont="1" applyBorder="1" applyAlignment="1" applyProtection="1">
      <alignment horizontal="center" vertical="center"/>
    </xf>
    <xf numFmtId="9" fontId="51" fillId="0" borderId="30" xfId="0" applyNumberFormat="1" applyFont="1" applyFill="1" applyBorder="1" applyAlignment="1" applyProtection="1">
      <alignment horizontal="right" vertical="center"/>
    </xf>
    <xf numFmtId="9" fontId="51" fillId="32" borderId="38" xfId="0" applyNumberFormat="1" applyFont="1" applyFill="1" applyBorder="1" applyProtection="1">
      <alignment vertical="center"/>
    </xf>
    <xf numFmtId="178" fontId="56" fillId="33" borderId="40" xfId="0" applyNumberFormat="1" applyFont="1" applyFill="1" applyBorder="1" applyProtection="1">
      <alignment vertical="center"/>
    </xf>
    <xf numFmtId="178" fontId="56" fillId="33" borderId="41" xfId="0" applyNumberFormat="1" applyFont="1" applyFill="1" applyBorder="1" applyProtection="1">
      <alignment vertical="center"/>
    </xf>
    <xf numFmtId="178" fontId="56" fillId="33" borderId="42" xfId="0" applyNumberFormat="1" applyFont="1" applyFill="1" applyBorder="1" applyProtection="1">
      <alignment vertical="center"/>
    </xf>
    <xf numFmtId="178" fontId="56" fillId="33" borderId="43" xfId="0" applyNumberFormat="1" applyFont="1" applyFill="1" applyBorder="1" applyProtection="1">
      <alignment vertical="center"/>
    </xf>
    <xf numFmtId="178" fontId="56" fillId="33" borderId="44" xfId="0" applyNumberFormat="1" applyFont="1" applyFill="1" applyBorder="1" applyProtection="1">
      <alignment vertical="center"/>
    </xf>
    <xf numFmtId="178" fontId="56" fillId="33" borderId="45" xfId="0" applyNumberFormat="1" applyFont="1" applyFill="1" applyBorder="1" applyProtection="1">
      <alignment vertical="center"/>
    </xf>
    <xf numFmtId="178" fontId="56" fillId="33" borderId="46" xfId="0" applyNumberFormat="1" applyFont="1" applyFill="1" applyBorder="1" applyProtection="1">
      <alignment vertical="center"/>
    </xf>
    <xf numFmtId="178" fontId="56" fillId="33" borderId="47" xfId="0" applyNumberFormat="1" applyFont="1" applyFill="1" applyBorder="1" applyProtection="1">
      <alignment vertical="center"/>
    </xf>
    <xf numFmtId="178" fontId="56" fillId="33" borderId="48" xfId="0" applyNumberFormat="1" applyFont="1" applyFill="1" applyBorder="1" applyProtection="1">
      <alignment vertical="center"/>
    </xf>
    <xf numFmtId="177" fontId="56" fillId="33" borderId="44" xfId="0" applyNumberFormat="1" applyFont="1" applyFill="1" applyBorder="1" applyProtection="1">
      <alignment vertical="center"/>
    </xf>
    <xf numFmtId="177" fontId="56" fillId="33" borderId="45" xfId="0" applyNumberFormat="1" applyFont="1" applyFill="1" applyBorder="1" applyProtection="1">
      <alignment vertical="center"/>
    </xf>
    <xf numFmtId="177" fontId="51" fillId="32" borderId="49" xfId="0" applyNumberFormat="1" applyFont="1" applyFill="1" applyBorder="1" applyAlignment="1" applyProtection="1">
      <alignment horizontal="right" vertical="center"/>
    </xf>
    <xf numFmtId="177" fontId="51" fillId="32" borderId="22" xfId="0" applyNumberFormat="1" applyFont="1" applyFill="1" applyBorder="1" applyAlignment="1" applyProtection="1">
      <alignment horizontal="right" vertical="center"/>
    </xf>
    <xf numFmtId="177" fontId="51" fillId="32" borderId="50" xfId="0" applyNumberFormat="1" applyFont="1" applyFill="1" applyBorder="1" applyAlignment="1" applyProtection="1">
      <alignment horizontal="right" vertical="center"/>
    </xf>
    <xf numFmtId="188" fontId="51" fillId="33" borderId="21" xfId="0" applyNumberFormat="1" applyFont="1" applyFill="1" applyBorder="1" applyAlignment="1" applyProtection="1">
      <alignment horizontal="right" vertical="center" wrapText="1"/>
    </xf>
    <xf numFmtId="188" fontId="51" fillId="33" borderId="23" xfId="0" applyNumberFormat="1" applyFont="1" applyFill="1" applyBorder="1" applyAlignment="1" applyProtection="1">
      <alignment horizontal="right" vertical="center" wrapText="1"/>
    </xf>
    <xf numFmtId="188" fontId="51" fillId="33" borderId="51" xfId="0" applyNumberFormat="1" applyFont="1" applyFill="1" applyBorder="1" applyAlignment="1" applyProtection="1">
      <alignment horizontal="right" vertical="center" wrapText="1"/>
    </xf>
    <xf numFmtId="0" fontId="51" fillId="32" borderId="31" xfId="0" applyFont="1" applyFill="1" applyBorder="1" applyAlignment="1" applyProtection="1">
      <alignment vertical="center"/>
    </xf>
    <xf numFmtId="0" fontId="51" fillId="32" borderId="31" xfId="0" applyFont="1" applyFill="1" applyBorder="1" applyAlignment="1" applyProtection="1">
      <alignment horizontal="center" vertical="center"/>
    </xf>
    <xf numFmtId="190" fontId="51" fillId="27" borderId="52" xfId="0" applyNumberFormat="1" applyFont="1" applyFill="1" applyBorder="1" applyAlignment="1" applyProtection="1">
      <alignment horizontal="center" vertical="center" wrapText="1"/>
    </xf>
    <xf numFmtId="188" fontId="51" fillId="33" borderId="53" xfId="0" applyNumberFormat="1" applyFont="1" applyFill="1" applyBorder="1" applyAlignment="1" applyProtection="1">
      <alignment horizontal="right" vertical="center" wrapText="1"/>
    </xf>
    <xf numFmtId="188" fontId="51" fillId="33" borderId="54" xfId="0" applyNumberFormat="1" applyFont="1" applyFill="1" applyBorder="1" applyAlignment="1" applyProtection="1">
      <alignment horizontal="right" vertical="center" wrapText="1"/>
    </xf>
    <xf numFmtId="0" fontId="51" fillId="0" borderId="3" xfId="0" applyFont="1" applyBorder="1" applyAlignment="1" applyProtection="1">
      <alignment horizontal="center" vertical="center"/>
    </xf>
    <xf numFmtId="0" fontId="51" fillId="0" borderId="32" xfId="0" applyFont="1" applyBorder="1" applyAlignment="1" applyProtection="1">
      <alignment horizontal="center" vertical="center"/>
    </xf>
    <xf numFmtId="0" fontId="51" fillId="0" borderId="47" xfId="0" applyFont="1" applyBorder="1" applyAlignment="1" applyProtection="1">
      <alignment horizontal="center" vertical="center"/>
    </xf>
    <xf numFmtId="178" fontId="57" fillId="33" borderId="55" xfId="0" applyNumberFormat="1" applyFont="1" applyFill="1" applyBorder="1" applyProtection="1">
      <alignment vertical="center"/>
    </xf>
    <xf numFmtId="177" fontId="57" fillId="33" borderId="56" xfId="0" applyNumberFormat="1" applyFont="1" applyFill="1" applyBorder="1" applyProtection="1">
      <alignment vertical="center"/>
    </xf>
    <xf numFmtId="178" fontId="57" fillId="33" borderId="57" xfId="0" applyNumberFormat="1" applyFont="1" applyFill="1" applyBorder="1" applyProtection="1">
      <alignment vertical="center"/>
    </xf>
    <xf numFmtId="178" fontId="57" fillId="33" borderId="56" xfId="0" applyNumberFormat="1" applyFont="1" applyFill="1" applyBorder="1" applyProtection="1">
      <alignment vertical="center"/>
    </xf>
    <xf numFmtId="0" fontId="51" fillId="0" borderId="16" xfId="0" applyFont="1" applyBorder="1" applyAlignment="1" applyProtection="1">
      <alignment vertical="center"/>
    </xf>
    <xf numFmtId="0" fontId="51" fillId="0" borderId="58" xfId="0" applyFont="1" applyBorder="1" applyAlignment="1" applyProtection="1">
      <alignment vertical="center"/>
    </xf>
    <xf numFmtId="0" fontId="55" fillId="0" borderId="16" xfId="73" applyFont="1" applyFill="1" applyBorder="1" applyAlignment="1">
      <alignment horizontal="left" vertical="center" wrapText="1"/>
    </xf>
    <xf numFmtId="0" fontId="55" fillId="0" borderId="16" xfId="0" applyFont="1" applyFill="1" applyBorder="1" applyAlignment="1" applyProtection="1">
      <alignment horizontal="left" vertical="center" wrapText="1"/>
    </xf>
    <xf numFmtId="0" fontId="55" fillId="0" borderId="16" xfId="0" applyFont="1" applyFill="1" applyBorder="1" applyAlignment="1">
      <alignment horizontal="left" vertical="center"/>
    </xf>
    <xf numFmtId="0" fontId="58" fillId="0" borderId="0" xfId="0" applyFont="1" applyFill="1" applyAlignment="1" applyProtection="1">
      <alignment vertical="center"/>
    </xf>
    <xf numFmtId="14" fontId="54" fillId="0" borderId="31" xfId="0" applyNumberFormat="1" applyFont="1" applyFill="1" applyBorder="1" applyAlignment="1" applyProtection="1">
      <alignment vertical="center"/>
    </xf>
    <xf numFmtId="177" fontId="56" fillId="33" borderId="43" xfId="0" applyNumberFormat="1" applyFont="1" applyFill="1" applyBorder="1" applyProtection="1">
      <alignment vertical="center"/>
    </xf>
    <xf numFmtId="0" fontId="52" fillId="0" borderId="0" xfId="0" applyFont="1" applyFill="1" applyBorder="1" applyAlignment="1" applyProtection="1">
      <alignment horizontal="left"/>
    </xf>
    <xf numFmtId="0" fontId="52" fillId="0" borderId="0" xfId="0" applyFont="1" applyFill="1" applyAlignment="1" applyProtection="1">
      <alignment horizontal="left"/>
    </xf>
    <xf numFmtId="0" fontId="59" fillId="0" borderId="0" xfId="0" applyFont="1" applyBorder="1" applyAlignment="1">
      <alignment horizontal="center" vertical="center"/>
    </xf>
    <xf numFmtId="0" fontId="59" fillId="0" borderId="0" xfId="0" applyFont="1" applyBorder="1">
      <alignment vertical="center"/>
    </xf>
    <xf numFmtId="0" fontId="40" fillId="0" borderId="0" xfId="0" applyFont="1" applyFill="1" applyAlignment="1" applyProtection="1">
      <alignment horizontal="left" wrapText="1"/>
    </xf>
    <xf numFmtId="0" fontId="40" fillId="0" borderId="0" xfId="0" applyFont="1" applyFill="1" applyAlignment="1" applyProtection="1">
      <alignment horizontal="left" vertical="center" wrapText="1"/>
    </xf>
    <xf numFmtId="0" fontId="51" fillId="31" borderId="59" xfId="0" applyFont="1" applyFill="1" applyBorder="1" applyAlignment="1" applyProtection="1">
      <alignment horizontal="center" vertical="center" wrapText="1"/>
    </xf>
    <xf numFmtId="0" fontId="35" fillId="0" borderId="0" xfId="0" applyFont="1" applyBorder="1" applyAlignment="1" applyProtection="1">
      <alignment vertical="top" wrapText="1"/>
    </xf>
    <xf numFmtId="0" fontId="35" fillId="0" borderId="17" xfId="0" applyFont="1" applyBorder="1" applyAlignment="1" applyProtection="1">
      <alignment vertical="top" wrapText="1"/>
    </xf>
    <xf numFmtId="0" fontId="51" fillId="31" borderId="60" xfId="0" applyFont="1" applyFill="1" applyBorder="1" applyAlignment="1" applyProtection="1">
      <alignment horizontal="center" vertical="center"/>
    </xf>
    <xf numFmtId="0" fontId="51" fillId="27" borderId="3" xfId="0" applyFont="1" applyFill="1" applyBorder="1" applyAlignment="1" applyProtection="1">
      <alignment horizontal="center" vertical="center"/>
    </xf>
    <xf numFmtId="0" fontId="51" fillId="0" borderId="39" xfId="0" applyNumberFormat="1" applyFont="1" applyBorder="1" applyAlignment="1" applyProtection="1">
      <alignment horizontal="right" vertical="center"/>
    </xf>
    <xf numFmtId="0" fontId="51" fillId="0" borderId="39" xfId="0" applyFont="1" applyBorder="1" applyAlignment="1" applyProtection="1">
      <alignment horizontal="right" vertical="center"/>
    </xf>
    <xf numFmtId="0" fontId="51" fillId="0" borderId="34" xfId="0" applyFont="1" applyBorder="1" applyAlignment="1" applyProtection="1">
      <alignment horizontal="right" vertical="center"/>
    </xf>
    <xf numFmtId="0" fontId="51" fillId="0" borderId="48" xfId="0" applyFont="1" applyBorder="1" applyAlignment="1" applyProtection="1">
      <alignment horizontal="right" vertical="center"/>
    </xf>
    <xf numFmtId="0" fontId="51" fillId="27" borderId="39" xfId="0" applyFont="1" applyFill="1" applyBorder="1" applyAlignment="1" applyProtection="1">
      <alignment horizontal="center" vertical="center"/>
    </xf>
    <xf numFmtId="0" fontId="51" fillId="27" borderId="61" xfId="0" applyFont="1" applyFill="1" applyBorder="1" applyAlignment="1" applyProtection="1">
      <alignment horizontal="center" vertical="center"/>
    </xf>
    <xf numFmtId="0" fontId="51" fillId="31" borderId="60" xfId="0" applyFont="1" applyFill="1" applyBorder="1" applyAlignment="1" applyProtection="1">
      <alignment horizontal="center" vertical="center"/>
    </xf>
    <xf numFmtId="0" fontId="51" fillId="31" borderId="62" xfId="0" applyFont="1" applyFill="1" applyBorder="1" applyAlignment="1" applyProtection="1">
      <alignment horizontal="center" vertical="center"/>
    </xf>
    <xf numFmtId="0" fontId="51" fillId="31" borderId="3" xfId="0" applyFont="1" applyFill="1" applyBorder="1" applyAlignment="1" applyProtection="1">
      <alignment horizontal="center" vertical="center"/>
    </xf>
    <xf numFmtId="0" fontId="51" fillId="31" borderId="39" xfId="0" applyFont="1" applyFill="1" applyBorder="1" applyAlignment="1" applyProtection="1">
      <alignment horizontal="center" vertical="center"/>
    </xf>
    <xf numFmtId="0" fontId="51" fillId="28" borderId="60" xfId="0" applyFont="1" applyFill="1" applyBorder="1" applyAlignment="1" applyProtection="1">
      <alignment horizontal="center" vertical="center"/>
    </xf>
    <xf numFmtId="0" fontId="51" fillId="27" borderId="3" xfId="0" applyFont="1" applyFill="1" applyBorder="1" applyAlignment="1" applyProtection="1">
      <alignment horizontal="center" vertical="center"/>
    </xf>
    <xf numFmtId="0" fontId="51" fillId="28" borderId="33" xfId="0" applyFont="1" applyFill="1" applyBorder="1" applyAlignment="1" applyProtection="1">
      <alignment horizontal="center" vertical="center"/>
    </xf>
    <xf numFmtId="0" fontId="51" fillId="28" borderId="63" xfId="0" applyFont="1" applyFill="1" applyBorder="1" applyAlignment="1" applyProtection="1">
      <alignment horizontal="center" vertical="center"/>
    </xf>
    <xf numFmtId="0" fontId="51" fillId="27" borderId="60" xfId="0" applyFont="1" applyFill="1" applyBorder="1" applyAlignment="1" applyProtection="1">
      <alignment horizontal="center" vertical="center"/>
    </xf>
    <xf numFmtId="0" fontId="51" fillId="29" borderId="59" xfId="0" applyFont="1" applyFill="1" applyBorder="1" applyAlignment="1" applyProtection="1">
      <alignment horizontal="center" vertical="center"/>
    </xf>
    <xf numFmtId="0" fontId="60" fillId="31" borderId="3" xfId="0" applyFont="1" applyFill="1" applyBorder="1" applyAlignment="1" applyProtection="1">
      <alignment horizontal="center" vertical="center" wrapText="1"/>
    </xf>
    <xf numFmtId="0" fontId="51" fillId="0" borderId="39" xfId="0" applyFont="1" applyFill="1" applyBorder="1" applyAlignment="1" applyProtection="1">
      <alignment vertical="center"/>
    </xf>
    <xf numFmtId="0" fontId="51" fillId="0" borderId="2" xfId="0" applyFont="1" applyFill="1" applyBorder="1" applyAlignment="1" applyProtection="1">
      <alignment vertical="center"/>
    </xf>
    <xf numFmtId="191" fontId="51" fillId="0" borderId="39" xfId="0" applyNumberFormat="1" applyFont="1" applyFill="1" applyBorder="1" applyAlignment="1" applyProtection="1">
      <alignment vertical="center"/>
    </xf>
    <xf numFmtId="191" fontId="51" fillId="0" borderId="2" xfId="0" applyNumberFormat="1" applyFont="1" applyFill="1" applyBorder="1" applyAlignment="1" applyProtection="1">
      <alignment vertical="center"/>
    </xf>
    <xf numFmtId="0" fontId="51" fillId="0" borderId="48" xfId="0" applyFont="1" applyFill="1" applyBorder="1" applyAlignment="1" applyProtection="1">
      <alignment vertical="center"/>
    </xf>
    <xf numFmtId="0" fontId="51" fillId="0" borderId="64" xfId="0" applyFont="1" applyFill="1" applyBorder="1" applyAlignment="1" applyProtection="1">
      <alignment vertical="center"/>
    </xf>
    <xf numFmtId="0" fontId="51" fillId="32" borderId="65" xfId="0" applyFont="1" applyFill="1" applyBorder="1" applyAlignment="1" applyProtection="1">
      <alignment vertical="center"/>
    </xf>
    <xf numFmtId="0" fontId="51" fillId="32" borderId="1" xfId="0" applyFont="1" applyFill="1" applyBorder="1" applyAlignment="1" applyProtection="1">
      <alignment vertical="center"/>
    </xf>
    <xf numFmtId="0" fontId="51" fillId="0" borderId="66" xfId="0" applyFont="1" applyBorder="1" applyAlignment="1" applyProtection="1">
      <alignment horizontal="left" vertical="center"/>
    </xf>
    <xf numFmtId="0" fontId="51" fillId="0" borderId="67" xfId="0" applyFont="1" applyBorder="1" applyAlignment="1" applyProtection="1">
      <alignment horizontal="left" vertical="center"/>
    </xf>
    <xf numFmtId="0" fontId="51" fillId="0" borderId="68" xfId="0" applyFont="1" applyBorder="1" applyAlignment="1" applyProtection="1">
      <alignment horizontal="left" vertical="center"/>
    </xf>
    <xf numFmtId="0" fontId="51" fillId="0" borderId="69" xfId="0" applyFont="1" applyBorder="1" applyAlignment="1" applyProtection="1">
      <alignment horizontal="left" vertical="center"/>
    </xf>
    <xf numFmtId="0" fontId="51" fillId="0" borderId="70" xfId="0" applyFont="1" applyBorder="1" applyAlignment="1" applyProtection="1">
      <alignment horizontal="left" vertical="center"/>
    </xf>
    <xf numFmtId="0" fontId="51" fillId="33" borderId="3" xfId="0" applyNumberFormat="1" applyFont="1" applyFill="1" applyBorder="1" applyAlignment="1" applyProtection="1">
      <alignment horizontal="right" vertical="center"/>
    </xf>
    <xf numFmtId="0" fontId="51" fillId="33" borderId="47" xfId="0" applyNumberFormat="1" applyFont="1" applyFill="1" applyBorder="1" applyAlignment="1" applyProtection="1">
      <alignment horizontal="right" vertical="center"/>
    </xf>
    <xf numFmtId="0" fontId="51" fillId="32" borderId="3" xfId="0" applyNumberFormat="1" applyFont="1" applyFill="1" applyBorder="1" applyAlignment="1" applyProtection="1">
      <alignment horizontal="right" vertical="center"/>
    </xf>
    <xf numFmtId="0" fontId="51" fillId="33" borderId="39" xfId="0" applyNumberFormat="1" applyFont="1" applyFill="1" applyBorder="1" applyAlignment="1" applyProtection="1">
      <alignment horizontal="right" vertical="center"/>
    </xf>
    <xf numFmtId="0" fontId="51" fillId="32" borderId="47" xfId="0" applyNumberFormat="1" applyFont="1" applyFill="1" applyBorder="1" applyAlignment="1" applyProtection="1">
      <alignment horizontal="right" vertical="center"/>
    </xf>
    <xf numFmtId="0" fontId="51" fillId="33" borderId="32" xfId="0" applyNumberFormat="1" applyFont="1" applyFill="1" applyBorder="1" applyAlignment="1" applyProtection="1">
      <alignment horizontal="right" vertical="center"/>
    </xf>
    <xf numFmtId="0" fontId="51" fillId="33" borderId="34" xfId="0" applyNumberFormat="1" applyFont="1" applyFill="1" applyBorder="1" applyAlignment="1" applyProtection="1">
      <alignment horizontal="right" vertical="center"/>
    </xf>
    <xf numFmtId="0" fontId="51" fillId="32" borderId="3" xfId="0" applyNumberFormat="1" applyFont="1" applyFill="1" applyBorder="1" applyAlignment="1" applyProtection="1">
      <alignment vertical="center"/>
    </xf>
    <xf numFmtId="0" fontId="51" fillId="32" borderId="47" xfId="0" applyNumberFormat="1" applyFont="1" applyFill="1" applyBorder="1" applyAlignment="1" applyProtection="1">
      <alignment vertical="center"/>
    </xf>
    <xf numFmtId="0" fontId="51" fillId="0" borderId="3" xfId="0" applyNumberFormat="1" applyFont="1" applyFill="1" applyBorder="1" applyAlignment="1" applyProtection="1">
      <alignment vertical="center"/>
    </xf>
    <xf numFmtId="178" fontId="51" fillId="0" borderId="67" xfId="0" applyNumberFormat="1" applyFont="1" applyBorder="1" applyAlignment="1" applyProtection="1">
      <alignment horizontal="left" vertical="center"/>
    </xf>
    <xf numFmtId="178" fontId="51" fillId="0" borderId="68" xfId="0" applyNumberFormat="1" applyFont="1" applyBorder="1" applyAlignment="1" applyProtection="1">
      <alignment horizontal="left" vertical="center"/>
    </xf>
    <xf numFmtId="178" fontId="51" fillId="0" borderId="70" xfId="0" applyNumberFormat="1" applyFont="1" applyBorder="1" applyAlignment="1" applyProtection="1">
      <alignment horizontal="left" vertical="center"/>
    </xf>
    <xf numFmtId="0" fontId="55" fillId="0" borderId="71" xfId="0" applyFont="1" applyFill="1" applyBorder="1" applyAlignment="1">
      <alignment horizontal="left" vertical="center"/>
    </xf>
    <xf numFmtId="0" fontId="51" fillId="0" borderId="32" xfId="0" applyNumberFormat="1" applyFont="1" applyFill="1" applyBorder="1" applyAlignment="1" applyProtection="1">
      <alignment vertical="center"/>
    </xf>
    <xf numFmtId="0" fontId="51" fillId="0" borderId="72" xfId="0" applyFont="1" applyBorder="1" applyAlignment="1" applyProtection="1">
      <alignment horizontal="left" vertical="center"/>
    </xf>
    <xf numFmtId="0" fontId="51" fillId="0" borderId="73" xfId="0" applyFont="1" applyBorder="1" applyAlignment="1" applyProtection="1">
      <alignment horizontal="left" vertical="center"/>
    </xf>
    <xf numFmtId="0" fontId="51" fillId="33" borderId="74" xfId="0" applyFont="1" applyFill="1" applyBorder="1" applyProtection="1">
      <alignment vertical="center"/>
    </xf>
    <xf numFmtId="0" fontId="51" fillId="0" borderId="62" xfId="0" applyFont="1" applyBorder="1" applyAlignment="1" applyProtection="1">
      <alignment horizontal="left" vertical="center"/>
    </xf>
    <xf numFmtId="0" fontId="51" fillId="33" borderId="75" xfId="0" applyFont="1" applyFill="1" applyBorder="1" applyProtection="1">
      <alignment vertical="center"/>
    </xf>
    <xf numFmtId="0" fontId="51" fillId="33" borderId="76" xfId="0" applyFont="1" applyFill="1" applyBorder="1" applyProtection="1">
      <alignment vertical="center"/>
    </xf>
    <xf numFmtId="0" fontId="51" fillId="33" borderId="77" xfId="0" applyFont="1" applyFill="1" applyBorder="1" applyProtection="1">
      <alignment vertical="center"/>
    </xf>
    <xf numFmtId="0" fontId="46" fillId="26" borderId="0" xfId="72" applyFont="1" applyFill="1" applyAlignment="1">
      <alignment vertical="center" wrapText="1"/>
    </xf>
    <xf numFmtId="0" fontId="3" fillId="0" borderId="78" xfId="72" applyFont="1" applyBorder="1" applyAlignment="1" applyProtection="1">
      <alignment horizontal="left" vertical="center" wrapText="1"/>
    </xf>
    <xf numFmtId="189" fontId="3" fillId="0" borderId="79" xfId="72" applyNumberFormat="1" applyFont="1" applyBorder="1" applyAlignment="1" applyProtection="1">
      <alignment horizontal="left" vertical="center" wrapText="1"/>
    </xf>
    <xf numFmtId="189" fontId="3" fillId="0" borderId="80" xfId="72" applyNumberFormat="1" applyFont="1" applyBorder="1" applyAlignment="1" applyProtection="1">
      <alignment horizontal="left" vertical="center" wrapText="1"/>
    </xf>
    <xf numFmtId="189" fontId="3" fillId="0" borderId="81" xfId="72" applyNumberFormat="1" applyFont="1" applyBorder="1" applyAlignment="1" applyProtection="1">
      <alignment horizontal="left" vertical="center" wrapText="1"/>
    </xf>
    <xf numFmtId="0" fontId="49" fillId="0" borderId="0" xfId="72" applyFont="1" applyAlignment="1" applyProtection="1">
      <alignment horizontal="left" vertical="center"/>
    </xf>
    <xf numFmtId="0" fontId="51" fillId="0" borderId="45" xfId="0" applyFont="1" applyBorder="1" applyAlignment="1" applyProtection="1">
      <alignment horizontal="left" vertical="center"/>
    </xf>
    <xf numFmtId="0" fontId="51" fillId="0" borderId="82" xfId="0" applyFont="1" applyBorder="1" applyAlignment="1" applyProtection="1">
      <alignment horizontal="left" vertical="center"/>
    </xf>
    <xf numFmtId="0" fontId="51" fillId="0" borderId="39" xfId="0" applyFont="1" applyBorder="1" applyAlignment="1" applyProtection="1">
      <alignment horizontal="left" vertical="center"/>
    </xf>
    <xf numFmtId="0" fontId="51" fillId="0" borderId="2" xfId="0" applyFont="1" applyBorder="1" applyAlignment="1" applyProtection="1">
      <alignment horizontal="left" vertical="center"/>
    </xf>
    <xf numFmtId="0" fontId="51" fillId="0" borderId="39" xfId="0" applyFont="1" applyBorder="1" applyAlignment="1" applyProtection="1">
      <alignment horizontal="left" vertical="center" wrapText="1"/>
    </xf>
    <xf numFmtId="0" fontId="51" fillId="0" borderId="2" xfId="0" applyFont="1" applyBorder="1" applyAlignment="1" applyProtection="1">
      <alignment horizontal="left" vertical="center" wrapText="1"/>
    </xf>
    <xf numFmtId="0" fontId="51" fillId="0" borderId="45" xfId="0" applyFont="1" applyBorder="1" applyAlignment="1" applyProtection="1">
      <alignment horizontal="left" vertical="top" wrapText="1"/>
    </xf>
    <xf numFmtId="0" fontId="51" fillId="0" borderId="82" xfId="0" applyFont="1" applyBorder="1" applyAlignment="1" applyProtection="1">
      <alignment horizontal="left" vertical="top" wrapText="1"/>
    </xf>
    <xf numFmtId="0" fontId="51" fillId="0" borderId="43" xfId="0" applyFont="1" applyBorder="1" applyAlignment="1" applyProtection="1">
      <alignment horizontal="left" vertical="top" wrapText="1"/>
    </xf>
    <xf numFmtId="0" fontId="51" fillId="0" borderId="38" xfId="0" applyFont="1" applyBorder="1" applyAlignment="1" applyProtection="1">
      <alignment horizontal="left" vertical="center" wrapText="1"/>
    </xf>
    <xf numFmtId="0" fontId="51" fillId="0" borderId="38" xfId="0" applyFont="1" applyBorder="1" applyAlignment="1" applyProtection="1">
      <alignment horizontal="left" vertical="center"/>
    </xf>
    <xf numFmtId="0" fontId="51" fillId="0" borderId="43" xfId="0" applyFont="1" applyBorder="1" applyAlignment="1" applyProtection="1">
      <alignment horizontal="left" vertical="center"/>
    </xf>
    <xf numFmtId="0" fontId="51" fillId="34" borderId="113" xfId="0" applyFont="1" applyFill="1" applyBorder="1" applyAlignment="1" applyProtection="1">
      <alignment horizontal="center" vertical="center" wrapText="1"/>
    </xf>
    <xf numFmtId="0" fontId="51" fillId="34" borderId="152" xfId="0" applyFont="1" applyFill="1" applyBorder="1" applyAlignment="1" applyProtection="1">
      <alignment horizontal="center" vertical="center" wrapText="1"/>
    </xf>
    <xf numFmtId="0" fontId="51" fillId="34" borderId="81" xfId="0" applyFont="1" applyFill="1" applyBorder="1" applyAlignment="1" applyProtection="1">
      <alignment horizontal="center" vertical="center" wrapText="1"/>
    </xf>
    <xf numFmtId="0" fontId="51" fillId="34" borderId="32" xfId="0" applyFont="1" applyFill="1" applyBorder="1" applyAlignment="1" applyProtection="1">
      <alignment horizontal="center" vertical="center" wrapText="1"/>
    </xf>
    <xf numFmtId="0" fontId="51" fillId="34" borderId="44" xfId="0" applyFont="1" applyFill="1" applyBorder="1" applyAlignment="1" applyProtection="1">
      <alignment horizontal="center" vertical="center" wrapText="1"/>
    </xf>
    <xf numFmtId="0" fontId="51" fillId="31" borderId="63" xfId="0" applyFont="1" applyFill="1" applyBorder="1" applyAlignment="1" applyProtection="1">
      <alignment horizontal="center" vertical="center"/>
    </xf>
    <xf numFmtId="0" fontId="51" fillId="31" borderId="20" xfId="0" applyFont="1" applyFill="1" applyBorder="1" applyAlignment="1" applyProtection="1">
      <alignment horizontal="center" vertical="center"/>
    </xf>
    <xf numFmtId="0" fontId="51" fillId="31" borderId="60" xfId="0" applyFont="1" applyFill="1" applyBorder="1" applyAlignment="1" applyProtection="1">
      <alignment horizontal="center" vertical="center"/>
    </xf>
    <xf numFmtId="0" fontId="51" fillId="31" borderId="38" xfId="0" applyFont="1" applyFill="1" applyBorder="1" applyAlignment="1" applyProtection="1">
      <alignment horizontal="center" vertical="center"/>
    </xf>
    <xf numFmtId="0" fontId="51" fillId="34" borderId="61" xfId="0" applyFont="1" applyFill="1" applyBorder="1" applyAlignment="1" applyProtection="1">
      <alignment horizontal="center" vertical="center" wrapText="1"/>
    </xf>
    <xf numFmtId="0" fontId="51" fillId="34" borderId="14" xfId="0" applyFont="1" applyFill="1" applyBorder="1" applyAlignment="1" applyProtection="1">
      <alignment horizontal="center" vertical="center" wrapText="1"/>
    </xf>
    <xf numFmtId="0" fontId="51" fillId="34" borderId="31" xfId="0" applyFont="1" applyFill="1" applyBorder="1" applyAlignment="1" applyProtection="1">
      <alignment horizontal="center" vertical="center" wrapText="1"/>
    </xf>
    <xf numFmtId="0" fontId="51" fillId="34" borderId="17" xfId="0" applyFont="1" applyFill="1" applyBorder="1" applyAlignment="1" applyProtection="1">
      <alignment horizontal="center" vertical="center" wrapText="1"/>
    </xf>
    <xf numFmtId="0" fontId="51" fillId="34" borderId="88" xfId="0" applyFont="1" applyFill="1" applyBorder="1" applyAlignment="1" applyProtection="1">
      <alignment horizontal="center" vertical="center" wrapText="1"/>
    </xf>
    <xf numFmtId="0" fontId="51" fillId="34" borderId="43" xfId="0" applyFont="1" applyFill="1" applyBorder="1" applyAlignment="1" applyProtection="1">
      <alignment horizontal="center" vertical="center" wrapText="1"/>
    </xf>
    <xf numFmtId="0" fontId="51" fillId="34" borderId="14" xfId="0" applyFont="1" applyFill="1" applyBorder="1" applyAlignment="1" applyProtection="1">
      <alignment horizontal="center" vertical="center"/>
    </xf>
    <xf numFmtId="0" fontId="51" fillId="34" borderId="88" xfId="0" applyFont="1" applyFill="1" applyBorder="1" applyAlignment="1" applyProtection="1">
      <alignment horizontal="center" vertical="center"/>
    </xf>
    <xf numFmtId="0" fontId="51" fillId="34" borderId="43" xfId="0" applyFont="1" applyFill="1" applyBorder="1" applyAlignment="1" applyProtection="1">
      <alignment horizontal="center" vertical="center"/>
    </xf>
    <xf numFmtId="0" fontId="51" fillId="31" borderId="85" xfId="0" applyFont="1" applyFill="1" applyBorder="1" applyAlignment="1" applyProtection="1">
      <alignment horizontal="center" vertical="center"/>
    </xf>
    <xf numFmtId="0" fontId="51" fillId="31" borderId="86" xfId="0" applyFont="1" applyFill="1" applyBorder="1" applyAlignment="1" applyProtection="1">
      <alignment horizontal="center" vertical="center"/>
    </xf>
    <xf numFmtId="0" fontId="51" fillId="31" borderId="62" xfId="0" applyFont="1" applyFill="1" applyBorder="1" applyAlignment="1" applyProtection="1">
      <alignment horizontal="center" vertical="center"/>
    </xf>
    <xf numFmtId="0" fontId="51" fillId="31" borderId="87" xfId="0" applyFont="1" applyFill="1" applyBorder="1" applyAlignment="1" applyProtection="1">
      <alignment horizontal="center" vertical="center"/>
    </xf>
    <xf numFmtId="0" fontId="51" fillId="31" borderId="31" xfId="0" applyFont="1" applyFill="1" applyBorder="1" applyAlignment="1" applyProtection="1">
      <alignment horizontal="center" vertical="center"/>
    </xf>
    <xf numFmtId="0" fontId="51" fillId="31" borderId="17" xfId="0" applyFont="1" applyFill="1" applyBorder="1" applyAlignment="1" applyProtection="1">
      <alignment horizontal="center" vertical="center"/>
    </xf>
    <xf numFmtId="0" fontId="51" fillId="31" borderId="88" xfId="0" applyFont="1" applyFill="1" applyBorder="1" applyAlignment="1" applyProtection="1">
      <alignment horizontal="center" vertical="center"/>
    </xf>
    <xf numFmtId="0" fontId="51" fillId="31" borderId="43" xfId="0" applyFont="1" applyFill="1" applyBorder="1" applyAlignment="1" applyProtection="1">
      <alignment horizontal="center" vertical="center"/>
    </xf>
    <xf numFmtId="0" fontId="51" fillId="31" borderId="3" xfId="0" applyFont="1" applyFill="1" applyBorder="1" applyAlignment="1" applyProtection="1">
      <alignment horizontal="center" vertical="center"/>
    </xf>
    <xf numFmtId="0" fontId="51" fillId="31" borderId="39" xfId="0" applyFont="1" applyFill="1" applyBorder="1" applyAlignment="1" applyProtection="1">
      <alignment horizontal="center" vertical="center"/>
    </xf>
    <xf numFmtId="0" fontId="51" fillId="27" borderId="89" xfId="0" applyFont="1" applyFill="1" applyBorder="1" applyAlignment="1" applyProtection="1">
      <alignment horizontal="center" vertical="center"/>
    </xf>
    <xf numFmtId="0" fontId="51" fillId="27" borderId="90" xfId="0" applyFont="1" applyFill="1" applyBorder="1" applyAlignment="1" applyProtection="1">
      <alignment horizontal="center" vertical="center"/>
    </xf>
    <xf numFmtId="0" fontId="51" fillId="27" borderId="66" xfId="0" applyFont="1" applyFill="1" applyBorder="1" applyAlignment="1" applyProtection="1">
      <alignment horizontal="center" vertical="center"/>
    </xf>
    <xf numFmtId="0" fontId="51" fillId="0" borderId="132" xfId="0" applyFont="1" applyFill="1" applyBorder="1" applyAlignment="1" applyProtection="1">
      <alignment horizontal="left" vertical="center"/>
    </xf>
    <xf numFmtId="0" fontId="51" fillId="0" borderId="19" xfId="0" applyFont="1" applyFill="1" applyBorder="1" applyAlignment="1" applyProtection="1">
      <alignment horizontal="left" vertical="center"/>
    </xf>
    <xf numFmtId="0" fontId="51" fillId="0" borderId="133" xfId="0" applyFont="1" applyFill="1" applyBorder="1" applyAlignment="1" applyProtection="1">
      <alignment horizontal="left" vertical="center"/>
    </xf>
    <xf numFmtId="0" fontId="51" fillId="0" borderId="39" xfId="0" applyFont="1" applyFill="1" applyBorder="1" applyAlignment="1" applyProtection="1">
      <alignment horizontal="left" vertical="center"/>
    </xf>
    <xf numFmtId="0" fontId="0" fillId="0" borderId="2" xfId="0" applyFill="1" applyBorder="1" applyAlignment="1">
      <alignment horizontal="left" vertical="center"/>
    </xf>
    <xf numFmtId="0" fontId="0" fillId="0" borderId="129" xfId="0" applyFill="1" applyBorder="1" applyAlignment="1">
      <alignment horizontal="left" vertical="center"/>
    </xf>
    <xf numFmtId="0" fontId="51" fillId="0" borderId="48" xfId="0" applyFont="1" applyFill="1" applyBorder="1" applyAlignment="1" applyProtection="1">
      <alignment horizontal="left" vertical="center"/>
    </xf>
    <xf numFmtId="0" fontId="0" fillId="0" borderId="64" xfId="0" applyFill="1" applyBorder="1" applyAlignment="1">
      <alignment horizontal="left" vertical="center"/>
    </xf>
    <xf numFmtId="0" fontId="0" fillId="0" borderId="37" xfId="0" applyFill="1" applyBorder="1" applyAlignment="1">
      <alignment horizontal="left" vertical="center"/>
    </xf>
    <xf numFmtId="0" fontId="51" fillId="31" borderId="84" xfId="0" applyFont="1" applyFill="1" applyBorder="1" applyAlignment="1" applyProtection="1">
      <alignment horizontal="center" vertical="center"/>
    </xf>
    <xf numFmtId="0" fontId="51" fillId="31" borderId="99" xfId="0" applyFont="1" applyFill="1" applyBorder="1" applyAlignment="1" applyProtection="1">
      <alignment horizontal="center" vertical="center"/>
    </xf>
    <xf numFmtId="0" fontId="51" fillId="31" borderId="44" xfId="0" applyFont="1" applyFill="1" applyBorder="1" applyAlignment="1" applyProtection="1">
      <alignment horizontal="center" vertical="center"/>
    </xf>
    <xf numFmtId="0" fontId="51" fillId="27" borderId="89" xfId="0" applyFont="1" applyFill="1" applyBorder="1" applyAlignment="1" applyProtection="1">
      <alignment horizontal="center" vertical="center" wrapText="1"/>
    </xf>
    <xf numFmtId="0" fontId="51" fillId="27" borderId="91" xfId="0" applyFont="1" applyFill="1" applyBorder="1" applyAlignment="1" applyProtection="1">
      <alignment horizontal="center" vertical="center" wrapText="1"/>
    </xf>
    <xf numFmtId="0" fontId="51" fillId="27" borderId="36" xfId="0" applyFont="1" applyFill="1" applyBorder="1" applyAlignment="1" applyProtection="1">
      <alignment horizontal="center" vertical="center" wrapText="1"/>
    </xf>
    <xf numFmtId="0" fontId="51" fillId="0" borderId="71" xfId="0" applyFont="1" applyFill="1" applyBorder="1" applyAlignment="1" applyProtection="1">
      <alignment horizontal="center" vertical="center" wrapText="1"/>
    </xf>
    <xf numFmtId="0" fontId="51" fillId="0" borderId="98" xfId="0" applyFont="1" applyFill="1" applyBorder="1" applyAlignment="1" applyProtection="1">
      <alignment horizontal="center" vertical="center" wrapText="1"/>
    </xf>
    <xf numFmtId="0" fontId="51" fillId="0" borderId="103" xfId="0" applyFont="1" applyFill="1" applyBorder="1" applyAlignment="1" applyProtection="1">
      <alignment horizontal="center" vertical="center" wrapText="1"/>
    </xf>
    <xf numFmtId="0" fontId="51" fillId="0" borderId="32" xfId="0" applyFont="1" applyFill="1" applyBorder="1" applyAlignment="1" applyProtection="1">
      <alignment horizontal="center" vertical="center" wrapText="1"/>
    </xf>
    <xf numFmtId="0" fontId="51" fillId="0" borderId="99" xfId="0" applyFont="1" applyFill="1" applyBorder="1" applyAlignment="1" applyProtection="1">
      <alignment horizontal="center" vertical="center" wrapText="1"/>
    </xf>
    <xf numFmtId="0" fontId="51" fillId="0" borderId="44" xfId="0" applyFont="1" applyFill="1" applyBorder="1" applyAlignment="1" applyProtection="1">
      <alignment horizontal="center" vertical="center" wrapText="1"/>
    </xf>
    <xf numFmtId="0" fontId="51" fillId="0" borderId="29"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xf>
    <xf numFmtId="0" fontId="51" fillId="0" borderId="82" xfId="0" applyFont="1" applyFill="1" applyBorder="1" applyAlignment="1" applyProtection="1">
      <alignment horizontal="center" vertical="center" wrapText="1"/>
    </xf>
    <xf numFmtId="0" fontId="51" fillId="27" borderId="93" xfId="0" applyFont="1" applyFill="1" applyBorder="1" applyAlignment="1" applyProtection="1">
      <alignment horizontal="center" vertical="center" wrapText="1"/>
    </xf>
    <xf numFmtId="0" fontId="51" fillId="27" borderId="94" xfId="0" applyFont="1" applyFill="1" applyBorder="1" applyAlignment="1" applyProtection="1">
      <alignment horizontal="center" vertical="center" wrapText="1"/>
    </xf>
    <xf numFmtId="0" fontId="51" fillId="27" borderId="95" xfId="0" applyFont="1" applyFill="1" applyBorder="1" applyAlignment="1" applyProtection="1">
      <alignment horizontal="center" vertical="center" wrapText="1"/>
    </xf>
    <xf numFmtId="0" fontId="51" fillId="27" borderId="96" xfId="0" applyFont="1" applyFill="1" applyBorder="1" applyAlignment="1" applyProtection="1">
      <alignment horizontal="center" vertical="center" wrapText="1"/>
    </xf>
    <xf numFmtId="0" fontId="51" fillId="27" borderId="56" xfId="0" applyFont="1" applyFill="1" applyBorder="1" applyAlignment="1" applyProtection="1">
      <alignment horizontal="center" vertical="center" wrapText="1"/>
    </xf>
    <xf numFmtId="0" fontId="51" fillId="27" borderId="20" xfId="0" applyFont="1" applyFill="1" applyBorder="1" applyAlignment="1" applyProtection="1">
      <alignment horizontal="center" vertical="center" wrapText="1"/>
    </xf>
    <xf numFmtId="0" fontId="51" fillId="27" borderId="83" xfId="0" applyFont="1" applyFill="1" applyBorder="1" applyAlignment="1" applyProtection="1">
      <alignment horizontal="center" vertical="center" wrapText="1"/>
    </xf>
    <xf numFmtId="0" fontId="51" fillId="27" borderId="84" xfId="0" applyFont="1" applyFill="1" applyBorder="1" applyAlignment="1" applyProtection="1">
      <alignment horizontal="center" vertical="center" wrapText="1"/>
    </xf>
    <xf numFmtId="177" fontId="51" fillId="0" borderId="99" xfId="0" applyNumberFormat="1" applyFont="1" applyFill="1" applyBorder="1" applyAlignment="1" applyProtection="1">
      <alignment horizontal="right" vertical="center" wrapText="1"/>
    </xf>
    <xf numFmtId="0" fontId="51" fillId="0" borderId="99" xfId="0" applyFont="1" applyBorder="1">
      <alignment vertical="center"/>
    </xf>
    <xf numFmtId="177" fontId="51" fillId="33" borderId="44" xfId="0" applyNumberFormat="1" applyFont="1" applyFill="1" applyBorder="1" applyAlignment="1" applyProtection="1">
      <alignment horizontal="right" vertical="center" wrapText="1"/>
    </xf>
    <xf numFmtId="0" fontId="51" fillId="33" borderId="32" xfId="0" applyFont="1" applyFill="1" applyBorder="1">
      <alignment vertical="center"/>
    </xf>
    <xf numFmtId="0" fontId="51" fillId="34" borderId="101" xfId="0" applyFont="1" applyFill="1" applyBorder="1" applyAlignment="1" applyProtection="1">
      <alignment horizontal="center" vertical="center"/>
    </xf>
    <xf numFmtId="0" fontId="51" fillId="34" borderId="44" xfId="0" applyFont="1" applyFill="1" applyBorder="1" applyAlignment="1" applyProtection="1">
      <alignment horizontal="center" vertical="center"/>
    </xf>
    <xf numFmtId="178" fontId="51" fillId="0" borderId="102" xfId="0" applyNumberFormat="1" applyFont="1" applyFill="1" applyBorder="1" applyAlignment="1" applyProtection="1">
      <alignment horizontal="right" vertical="center" wrapText="1"/>
    </xf>
    <xf numFmtId="0" fontId="51" fillId="0" borderId="103" xfId="0" applyFont="1" applyBorder="1">
      <alignment vertical="center"/>
    </xf>
    <xf numFmtId="178" fontId="51" fillId="0" borderId="101" xfId="0" applyNumberFormat="1" applyFont="1" applyFill="1" applyBorder="1" applyAlignment="1" applyProtection="1">
      <alignment horizontal="right" vertical="center" wrapText="1"/>
    </xf>
    <xf numFmtId="0" fontId="51" fillId="0" borderId="44" xfId="0" applyFont="1" applyBorder="1">
      <alignment vertical="center"/>
    </xf>
    <xf numFmtId="177" fontId="51" fillId="33" borderId="81" xfId="0" applyNumberFormat="1" applyFont="1" applyFill="1" applyBorder="1" applyAlignment="1" applyProtection="1">
      <alignment horizontal="right" vertical="center" wrapText="1"/>
    </xf>
    <xf numFmtId="0" fontId="51" fillId="33" borderId="3" xfId="0" applyFont="1" applyFill="1" applyBorder="1">
      <alignment vertical="center"/>
    </xf>
    <xf numFmtId="0" fontId="51" fillId="34" borderId="97" xfId="0" applyFont="1" applyFill="1" applyBorder="1" applyAlignment="1" applyProtection="1">
      <alignment horizontal="center" vertical="center"/>
    </xf>
    <xf numFmtId="177" fontId="51" fillId="0" borderId="98" xfId="0" applyNumberFormat="1" applyFont="1" applyFill="1" applyBorder="1" applyAlignment="1" applyProtection="1">
      <alignment horizontal="right" vertical="center" wrapText="1"/>
    </xf>
    <xf numFmtId="0" fontId="51" fillId="0" borderId="98" xfId="0" applyFont="1" applyBorder="1">
      <alignment vertical="center"/>
    </xf>
    <xf numFmtId="177" fontId="51" fillId="33" borderId="32" xfId="0" applyNumberFormat="1" applyFont="1" applyFill="1" applyBorder="1" applyAlignment="1" applyProtection="1">
      <alignment horizontal="right" vertical="center" wrapText="1"/>
    </xf>
    <xf numFmtId="177" fontId="51" fillId="33" borderId="99" xfId="0" applyNumberFormat="1" applyFont="1" applyFill="1" applyBorder="1" applyAlignment="1" applyProtection="1">
      <alignment horizontal="right" vertical="center" wrapText="1"/>
    </xf>
    <xf numFmtId="177" fontId="51" fillId="33" borderId="45" xfId="0" applyNumberFormat="1" applyFont="1" applyFill="1" applyBorder="1" applyAlignment="1" applyProtection="1">
      <alignment horizontal="right" vertical="center" wrapText="1"/>
    </xf>
    <xf numFmtId="0" fontId="51" fillId="33" borderId="34" xfId="0" applyFont="1" applyFill="1" applyBorder="1">
      <alignment vertical="center"/>
    </xf>
    <xf numFmtId="177" fontId="51" fillId="0" borderId="34" xfId="0" applyNumberFormat="1" applyFont="1" applyFill="1" applyBorder="1" applyAlignment="1" applyProtection="1">
      <alignment horizontal="right" vertical="center" wrapText="1"/>
    </xf>
    <xf numFmtId="177" fontId="51" fillId="0" borderId="92" xfId="0" applyNumberFormat="1" applyFont="1" applyFill="1" applyBorder="1" applyAlignment="1" applyProtection="1">
      <alignment horizontal="right" vertical="center" wrapText="1"/>
    </xf>
    <xf numFmtId="177" fontId="51" fillId="33" borderId="96" xfId="0" applyNumberFormat="1" applyFont="1" applyFill="1" applyBorder="1" applyAlignment="1" applyProtection="1">
      <alignment horizontal="right" vertical="center" wrapText="1"/>
    </xf>
    <xf numFmtId="0" fontId="51" fillId="33" borderId="96" xfId="0" applyFont="1" applyFill="1" applyBorder="1">
      <alignment vertical="center"/>
    </xf>
    <xf numFmtId="177" fontId="51" fillId="33" borderId="56" xfId="0" applyNumberFormat="1" applyFont="1" applyFill="1" applyBorder="1" applyAlignment="1" applyProtection="1">
      <alignment horizontal="right" vertical="center" wrapText="1"/>
    </xf>
    <xf numFmtId="0" fontId="51" fillId="33" borderId="100" xfId="0" applyFont="1" applyFill="1" applyBorder="1">
      <alignment vertical="center"/>
    </xf>
    <xf numFmtId="0" fontId="51" fillId="0" borderId="91" xfId="0" applyFont="1" applyFill="1" applyBorder="1" applyAlignment="1" applyProtection="1">
      <alignment horizontal="center" vertical="center" wrapText="1"/>
    </xf>
    <xf numFmtId="177" fontId="51" fillId="33" borderId="43" xfId="0" applyNumberFormat="1" applyFont="1" applyFill="1" applyBorder="1" applyAlignment="1" applyProtection="1">
      <alignment horizontal="right" vertical="center" wrapText="1"/>
    </xf>
    <xf numFmtId="0" fontId="51" fillId="33" borderId="14" xfId="0" applyFont="1" applyFill="1" applyBorder="1">
      <alignment vertical="center"/>
    </xf>
    <xf numFmtId="0" fontId="51" fillId="34" borderId="32" xfId="0" applyFont="1" applyFill="1" applyBorder="1" applyAlignment="1" applyProtection="1">
      <alignment horizontal="center" vertical="center"/>
    </xf>
    <xf numFmtId="0" fontId="51" fillId="34" borderId="99" xfId="0" applyFont="1" applyFill="1" applyBorder="1" applyAlignment="1" applyProtection="1">
      <alignment horizontal="center" vertical="center"/>
    </xf>
    <xf numFmtId="178" fontId="51" fillId="0" borderId="71" xfId="0" applyNumberFormat="1" applyFont="1" applyFill="1" applyBorder="1" applyAlignment="1" applyProtection="1">
      <alignment horizontal="right" vertical="center" wrapText="1"/>
    </xf>
    <xf numFmtId="178" fontId="51" fillId="0" borderId="32" xfId="0" applyNumberFormat="1" applyFont="1" applyFill="1" applyBorder="1" applyAlignment="1" applyProtection="1">
      <alignment horizontal="right" vertical="center" wrapText="1"/>
    </xf>
    <xf numFmtId="178" fontId="51" fillId="0" borderId="104" xfId="0" applyNumberFormat="1" applyFont="1" applyFill="1" applyBorder="1" applyAlignment="1" applyProtection="1">
      <alignment horizontal="right" vertical="center" wrapText="1"/>
    </xf>
    <xf numFmtId="178" fontId="51" fillId="0" borderId="45" xfId="0" applyNumberFormat="1" applyFont="1" applyFill="1" applyBorder="1" applyAlignment="1" applyProtection="1">
      <alignment horizontal="right" vertical="center" wrapText="1"/>
    </xf>
    <xf numFmtId="177" fontId="51" fillId="33" borderId="105" xfId="0" applyNumberFormat="1" applyFont="1" applyFill="1" applyBorder="1" applyAlignment="1" applyProtection="1">
      <alignment horizontal="right" vertical="center" wrapText="1"/>
    </xf>
    <xf numFmtId="177" fontId="51" fillId="33" borderId="100" xfId="0" applyNumberFormat="1" applyFont="1" applyFill="1" applyBorder="1" applyAlignment="1" applyProtection="1">
      <alignment horizontal="right" vertical="center" wrapText="1"/>
    </xf>
    <xf numFmtId="178" fontId="51" fillId="0" borderId="34" xfId="0" applyNumberFormat="1" applyFont="1" applyFill="1" applyBorder="1" applyAlignment="1" applyProtection="1">
      <alignment horizontal="right" vertical="center" wrapText="1"/>
    </xf>
    <xf numFmtId="178" fontId="51" fillId="0" borderId="92" xfId="0" applyNumberFormat="1" applyFont="1" applyFill="1" applyBorder="1" applyAlignment="1" applyProtection="1">
      <alignment horizontal="right" vertical="center" wrapText="1"/>
    </xf>
    <xf numFmtId="177" fontId="51" fillId="33" borderId="101" xfId="0" applyNumberFormat="1" applyFont="1" applyFill="1" applyBorder="1" applyAlignment="1" applyProtection="1">
      <alignment horizontal="right" vertical="center" wrapText="1"/>
    </xf>
    <xf numFmtId="177" fontId="51" fillId="33" borderId="106" xfId="0" applyNumberFormat="1" applyFont="1" applyFill="1" applyBorder="1" applyAlignment="1" applyProtection="1">
      <alignment horizontal="right" vertical="center" wrapText="1"/>
    </xf>
    <xf numFmtId="0" fontId="51" fillId="33" borderId="39" xfId="0" applyFont="1" applyFill="1" applyBorder="1">
      <alignment vertical="center"/>
    </xf>
    <xf numFmtId="177" fontId="51" fillId="33" borderId="107" xfId="0" applyNumberFormat="1" applyFont="1" applyFill="1" applyBorder="1" applyAlignment="1" applyProtection="1">
      <alignment horizontal="right" vertical="center" wrapText="1"/>
    </xf>
    <xf numFmtId="0" fontId="51" fillId="33" borderId="94" xfId="0" applyFont="1" applyFill="1" applyBorder="1">
      <alignment vertical="center"/>
    </xf>
    <xf numFmtId="0" fontId="51" fillId="0" borderId="108" xfId="0" applyFont="1" applyFill="1" applyBorder="1" applyAlignment="1" applyProtection="1">
      <alignment horizontal="center" vertical="center" wrapText="1"/>
    </xf>
    <xf numFmtId="0" fontId="51" fillId="0" borderId="109" xfId="0" applyFont="1" applyFill="1" applyBorder="1" applyAlignment="1" applyProtection="1">
      <alignment horizontal="center" vertical="center" wrapText="1"/>
    </xf>
    <xf numFmtId="177" fontId="51" fillId="33" borderId="110" xfId="0" applyNumberFormat="1" applyFont="1" applyFill="1" applyBorder="1" applyAlignment="1" applyProtection="1">
      <alignment horizontal="right" vertical="center" wrapText="1"/>
    </xf>
    <xf numFmtId="0" fontId="51" fillId="33" borderId="38" xfId="0" applyFont="1" applyFill="1" applyBorder="1">
      <alignment vertical="center"/>
    </xf>
    <xf numFmtId="0" fontId="51" fillId="0" borderId="111" xfId="0" applyFont="1" applyFill="1" applyBorder="1" applyAlignment="1" applyProtection="1">
      <alignment horizontal="center" vertical="center" wrapText="1"/>
    </xf>
    <xf numFmtId="0" fontId="51" fillId="0" borderId="112" xfId="0" applyFont="1" applyFill="1" applyBorder="1" applyAlignment="1" applyProtection="1">
      <alignment horizontal="center" vertical="center" wrapText="1"/>
    </xf>
    <xf numFmtId="0" fontId="51" fillId="0" borderId="36" xfId="0" applyFont="1" applyFill="1" applyBorder="1" applyAlignment="1" applyProtection="1">
      <alignment horizontal="center" vertical="center" wrapText="1"/>
    </xf>
    <xf numFmtId="0" fontId="51" fillId="33" borderId="113" xfId="0" applyFont="1" applyFill="1" applyBorder="1">
      <alignment vertical="center"/>
    </xf>
    <xf numFmtId="0" fontId="51" fillId="34" borderId="114" xfId="0" applyFont="1" applyFill="1" applyBorder="1" applyAlignment="1" applyProtection="1">
      <alignment horizontal="center" vertical="center"/>
    </xf>
    <xf numFmtId="0" fontId="51" fillId="0" borderId="115" xfId="0" applyFont="1" applyBorder="1">
      <alignment vertical="center"/>
    </xf>
    <xf numFmtId="0" fontId="51" fillId="0" borderId="114" xfId="0" applyFont="1" applyBorder="1">
      <alignment vertical="center"/>
    </xf>
    <xf numFmtId="178" fontId="51" fillId="0" borderId="118" xfId="0" applyNumberFormat="1" applyFont="1" applyFill="1" applyBorder="1" applyAlignment="1" applyProtection="1">
      <alignment horizontal="right" vertical="center" wrapText="1"/>
    </xf>
    <xf numFmtId="177" fontId="51" fillId="33" borderId="119" xfId="0" applyNumberFormat="1" applyFont="1" applyFill="1" applyBorder="1" applyAlignment="1" applyProtection="1">
      <alignment horizontal="right" vertical="center" wrapText="1"/>
    </xf>
    <xf numFmtId="0" fontId="51" fillId="33" borderId="120" xfId="0" applyFont="1" applyFill="1" applyBorder="1">
      <alignment vertical="center"/>
    </xf>
    <xf numFmtId="0" fontId="51" fillId="34" borderId="17" xfId="0" applyFont="1" applyFill="1" applyBorder="1" applyAlignment="1" applyProtection="1">
      <alignment horizontal="center" vertical="center"/>
    </xf>
    <xf numFmtId="0" fontId="51" fillId="0" borderId="121" xfId="0" applyFont="1" applyFill="1" applyBorder="1" applyAlignment="1" applyProtection="1">
      <alignment horizontal="center" vertical="center" wrapText="1"/>
    </xf>
    <xf numFmtId="178" fontId="51" fillId="0" borderId="98" xfId="0" applyNumberFormat="1" applyFont="1" applyFill="1" applyBorder="1" applyAlignment="1" applyProtection="1">
      <alignment horizontal="right" vertical="center" wrapText="1"/>
    </xf>
    <xf numFmtId="178" fontId="51" fillId="0" borderId="99" xfId="0" applyNumberFormat="1" applyFont="1" applyFill="1" applyBorder="1" applyAlignment="1" applyProtection="1">
      <alignment horizontal="right" vertical="center" wrapText="1"/>
    </xf>
    <xf numFmtId="0" fontId="51" fillId="33" borderId="116" xfId="0" applyFont="1" applyFill="1" applyBorder="1">
      <alignment vertical="center"/>
    </xf>
    <xf numFmtId="0" fontId="51" fillId="33" borderId="117" xfId="0" applyFont="1" applyFill="1" applyBorder="1">
      <alignment vertical="center"/>
    </xf>
    <xf numFmtId="177" fontId="51" fillId="33" borderId="114" xfId="0" applyNumberFormat="1" applyFont="1" applyFill="1" applyBorder="1" applyAlignment="1" applyProtection="1">
      <alignment horizontal="right" vertical="center" wrapText="1"/>
    </xf>
    <xf numFmtId="0" fontId="51" fillId="34" borderId="153" xfId="0" applyFont="1" applyFill="1" applyBorder="1" applyAlignment="1" applyProtection="1">
      <alignment horizontal="center" vertical="center" wrapText="1"/>
    </xf>
    <xf numFmtId="0" fontId="51" fillId="34" borderId="111" xfId="0" applyFont="1" applyFill="1" applyBorder="1" applyAlignment="1" applyProtection="1">
      <alignment horizontal="center" vertical="center" wrapText="1"/>
    </xf>
    <xf numFmtId="0" fontId="51" fillId="34" borderId="36" xfId="0" applyFont="1" applyFill="1" applyBorder="1" applyAlignment="1" applyProtection="1">
      <alignment horizontal="center" vertical="center"/>
    </xf>
    <xf numFmtId="178" fontId="51" fillId="0" borderId="14" xfId="0" applyNumberFormat="1" applyFont="1" applyFill="1" applyBorder="1" applyAlignment="1" applyProtection="1">
      <alignment horizontal="right" vertical="center" wrapText="1"/>
    </xf>
    <xf numFmtId="0" fontId="51" fillId="0" borderId="17" xfId="0" applyFont="1" applyBorder="1">
      <alignment vertical="center"/>
    </xf>
    <xf numFmtId="0" fontId="51" fillId="35" borderId="122" xfId="0" applyFont="1" applyFill="1" applyBorder="1" applyAlignment="1" applyProtection="1">
      <alignment horizontal="center" vertical="center"/>
    </xf>
    <xf numFmtId="0" fontId="51" fillId="35" borderId="123" xfId="0" applyFont="1" applyFill="1" applyBorder="1" applyAlignment="1">
      <alignment horizontal="center" vertical="center"/>
    </xf>
    <xf numFmtId="0" fontId="51" fillId="35" borderId="124" xfId="0" applyFont="1" applyFill="1" applyBorder="1" applyAlignment="1">
      <alignment horizontal="center" vertical="center"/>
    </xf>
    <xf numFmtId="0" fontId="51" fillId="35" borderId="125" xfId="0" applyFont="1" applyFill="1" applyBorder="1" applyAlignment="1" applyProtection="1">
      <alignment horizontal="center" vertical="center"/>
    </xf>
    <xf numFmtId="0" fontId="51" fillId="35" borderId="126" xfId="0" applyFont="1" applyFill="1" applyBorder="1" applyAlignment="1">
      <alignment horizontal="center" vertical="center"/>
    </xf>
    <xf numFmtId="0" fontId="51" fillId="35" borderId="127" xfId="0" applyFont="1" applyFill="1" applyBorder="1" applyAlignment="1">
      <alignment horizontal="center" vertical="center"/>
    </xf>
    <xf numFmtId="0" fontId="51" fillId="35" borderId="33" xfId="0" applyFont="1" applyFill="1" applyBorder="1" applyAlignment="1" applyProtection="1">
      <alignment horizontal="center" vertical="center"/>
    </xf>
    <xf numFmtId="0" fontId="51" fillId="35" borderId="64" xfId="0" applyFont="1" applyFill="1" applyBorder="1" applyAlignment="1">
      <alignment horizontal="center" vertical="center"/>
    </xf>
    <xf numFmtId="0" fontId="51" fillId="35" borderId="37" xfId="0" applyFont="1" applyFill="1" applyBorder="1" applyAlignment="1">
      <alignment horizontal="center" vertical="center"/>
    </xf>
    <xf numFmtId="0" fontId="35" fillId="0" borderId="34" xfId="0" applyFont="1" applyBorder="1" applyAlignment="1" applyProtection="1">
      <alignment horizontal="left" vertical="top" wrapText="1"/>
    </xf>
    <xf numFmtId="0" fontId="35" fillId="0" borderId="29" xfId="0" applyFont="1" applyBorder="1" applyAlignment="1" applyProtection="1">
      <alignment horizontal="left" vertical="top" wrapText="1"/>
    </xf>
    <xf numFmtId="0" fontId="35" fillId="0" borderId="14" xfId="0" applyFont="1" applyBorder="1" applyAlignment="1" applyProtection="1">
      <alignment horizontal="left" vertical="top" wrapText="1"/>
    </xf>
    <xf numFmtId="0" fontId="35" fillId="0" borderId="92" xfId="0" applyFont="1" applyBorder="1" applyAlignment="1" applyProtection="1">
      <alignment horizontal="left" vertical="top" wrapText="1"/>
    </xf>
    <xf numFmtId="0" fontId="35" fillId="0" borderId="0" xfId="0" applyFont="1" applyBorder="1" applyAlignment="1" applyProtection="1">
      <alignment horizontal="left" vertical="top" wrapText="1"/>
    </xf>
    <xf numFmtId="0" fontId="35" fillId="0" borderId="17" xfId="0" applyFont="1" applyBorder="1" applyAlignment="1" applyProtection="1">
      <alignment horizontal="left" vertical="top" wrapText="1"/>
    </xf>
    <xf numFmtId="0" fontId="35" fillId="0" borderId="45" xfId="0" applyFont="1" applyBorder="1" applyAlignment="1" applyProtection="1">
      <alignment horizontal="left" vertical="top" wrapText="1"/>
    </xf>
    <xf numFmtId="0" fontId="35" fillId="0" borderId="82" xfId="0" applyFont="1" applyBorder="1" applyAlignment="1" applyProtection="1">
      <alignment horizontal="left" vertical="top" wrapText="1"/>
    </xf>
    <xf numFmtId="0" fontId="35" fillId="0" borderId="43" xfId="0" applyFont="1" applyBorder="1" applyAlignment="1" applyProtection="1">
      <alignment horizontal="left" vertical="top" wrapText="1"/>
    </xf>
    <xf numFmtId="0" fontId="35" fillId="0" borderId="34" xfId="0" applyFont="1" applyFill="1" applyBorder="1" applyAlignment="1" applyProtection="1">
      <alignment horizontal="left" vertical="top" wrapText="1"/>
    </xf>
    <xf numFmtId="0" fontId="35" fillId="0" borderId="29" xfId="0" applyFont="1" applyFill="1" applyBorder="1" applyAlignment="1" applyProtection="1">
      <alignment horizontal="left" vertical="top" wrapText="1"/>
    </xf>
    <xf numFmtId="0" fontId="35" fillId="0" borderId="14" xfId="0" applyFont="1" applyFill="1" applyBorder="1" applyAlignment="1" applyProtection="1">
      <alignment horizontal="left" vertical="top" wrapText="1"/>
    </xf>
    <xf numFmtId="0" fontId="35" fillId="0" borderId="92" xfId="0" applyFont="1" applyFill="1" applyBorder="1" applyAlignment="1" applyProtection="1">
      <alignment horizontal="left" vertical="top" wrapText="1"/>
    </xf>
    <xf numFmtId="0" fontId="35" fillId="0" borderId="0" xfId="0" applyFont="1" applyFill="1" applyBorder="1" applyAlignment="1" applyProtection="1">
      <alignment horizontal="left" vertical="top" wrapText="1"/>
    </xf>
    <xf numFmtId="0" fontId="35" fillId="0" borderId="17" xfId="0" applyFont="1" applyFill="1" applyBorder="1" applyAlignment="1" applyProtection="1">
      <alignment horizontal="left" vertical="top" wrapText="1"/>
    </xf>
    <xf numFmtId="0" fontId="35" fillId="0" borderId="45" xfId="0" applyFont="1" applyFill="1" applyBorder="1" applyAlignment="1" applyProtection="1">
      <alignment horizontal="left" vertical="top" wrapText="1"/>
    </xf>
    <xf numFmtId="0" fontId="35" fillId="0" borderId="82" xfId="0" applyFont="1" applyFill="1" applyBorder="1" applyAlignment="1" applyProtection="1">
      <alignment horizontal="left" vertical="top" wrapText="1"/>
    </xf>
    <xf numFmtId="0" fontId="35" fillId="0" borderId="43" xfId="0" applyFont="1" applyFill="1" applyBorder="1" applyAlignment="1" applyProtection="1">
      <alignment horizontal="left" vertical="top" wrapText="1"/>
    </xf>
    <xf numFmtId="0" fontId="51" fillId="0" borderId="128" xfId="0" applyFont="1" applyFill="1" applyBorder="1" applyAlignment="1" applyProtection="1">
      <alignment horizontal="left" vertical="center"/>
    </xf>
    <xf numFmtId="0" fontId="51" fillId="0" borderId="72" xfId="0" applyFont="1" applyFill="1" applyBorder="1" applyAlignment="1" applyProtection="1">
      <alignment horizontal="left" vertical="center"/>
    </xf>
    <xf numFmtId="0" fontId="51" fillId="0" borderId="73" xfId="0" applyFont="1" applyFill="1" applyBorder="1" applyAlignment="1" applyProtection="1">
      <alignment horizontal="left" vertical="center"/>
    </xf>
    <xf numFmtId="0" fontId="51" fillId="0" borderId="2" xfId="0" applyFont="1" applyFill="1" applyBorder="1" applyAlignment="1" applyProtection="1">
      <alignment horizontal="left" vertical="center"/>
    </xf>
    <xf numFmtId="0" fontId="51" fillId="0" borderId="129" xfId="0" applyFont="1" applyFill="1" applyBorder="1" applyAlignment="1" applyProtection="1">
      <alignment horizontal="left" vertical="center"/>
    </xf>
    <xf numFmtId="0" fontId="51" fillId="31" borderId="19" xfId="0" applyFont="1" applyFill="1" applyBorder="1" applyAlignment="1" applyProtection="1">
      <alignment horizontal="center" vertical="center"/>
    </xf>
    <xf numFmtId="0" fontId="51" fillId="27" borderId="132" xfId="0" applyFont="1" applyFill="1" applyBorder="1" applyAlignment="1" applyProtection="1">
      <alignment horizontal="center" vertical="center"/>
    </xf>
    <xf numFmtId="0" fontId="51" fillId="27" borderId="133" xfId="0" applyFont="1" applyFill="1" applyBorder="1" applyAlignment="1" applyProtection="1">
      <alignment horizontal="center" vertical="center"/>
    </xf>
    <xf numFmtId="0" fontId="51" fillId="0" borderId="61" xfId="0" applyFont="1" applyFill="1" applyBorder="1" applyAlignment="1" applyProtection="1">
      <alignment horizontal="left" vertical="center" wrapText="1"/>
    </xf>
    <xf numFmtId="0" fontId="51" fillId="0" borderId="29" xfId="0" applyFont="1" applyFill="1" applyBorder="1" applyAlignment="1" applyProtection="1">
      <alignment horizontal="left" vertical="center" wrapText="1"/>
    </xf>
    <xf numFmtId="0" fontId="51" fillId="0" borderId="14" xfId="0" applyFont="1" applyFill="1" applyBorder="1" applyAlignment="1" applyProtection="1">
      <alignment horizontal="left" vertical="center" wrapText="1"/>
    </xf>
    <xf numFmtId="177" fontId="51" fillId="0" borderId="134" xfId="0" applyNumberFormat="1" applyFont="1" applyFill="1" applyBorder="1" applyAlignment="1" applyProtection="1">
      <alignment horizontal="left" vertical="center"/>
    </xf>
    <xf numFmtId="177" fontId="51" fillId="0" borderId="135" xfId="0" applyNumberFormat="1" applyFont="1" applyFill="1" applyBorder="1" applyAlignment="1" applyProtection="1">
      <alignment horizontal="left" vertical="center"/>
    </xf>
    <xf numFmtId="177" fontId="51" fillId="0" borderId="136" xfId="0" applyNumberFormat="1" applyFont="1" applyFill="1" applyBorder="1" applyAlignment="1" applyProtection="1">
      <alignment horizontal="left" vertical="center"/>
    </xf>
    <xf numFmtId="0" fontId="51" fillId="31" borderId="75" xfId="0" applyFont="1" applyFill="1" applyBorder="1" applyAlignment="1" applyProtection="1">
      <alignment horizontal="center" vertical="center" wrapText="1"/>
    </xf>
    <xf numFmtId="0" fontId="51" fillId="31" borderId="76" xfId="0" applyFont="1" applyFill="1" applyBorder="1" applyAlignment="1" applyProtection="1">
      <alignment horizontal="center" vertical="center"/>
    </xf>
    <xf numFmtId="0" fontId="51" fillId="0" borderId="65" xfId="0" applyFont="1" applyFill="1" applyBorder="1" applyAlignment="1" applyProtection="1">
      <alignment horizontal="left" vertical="center"/>
    </xf>
    <xf numFmtId="0" fontId="51" fillId="0" borderId="1" xfId="0" applyFont="1" applyFill="1" applyBorder="1" applyAlignment="1" applyProtection="1">
      <alignment horizontal="left" vertical="center"/>
    </xf>
    <xf numFmtId="0" fontId="51" fillId="0" borderId="137" xfId="0" applyFont="1" applyFill="1" applyBorder="1" applyAlignment="1" applyProtection="1">
      <alignment horizontal="left" vertical="center"/>
    </xf>
    <xf numFmtId="0" fontId="51" fillId="0" borderId="138" xfId="0" applyFont="1" applyFill="1" applyBorder="1" applyAlignment="1" applyProtection="1">
      <alignment horizontal="left" vertical="center" wrapText="1"/>
    </xf>
    <xf numFmtId="0" fontId="51" fillId="0" borderId="24" xfId="0" applyFont="1" applyFill="1" applyBorder="1" applyAlignment="1" applyProtection="1">
      <alignment horizontal="left" vertical="center" wrapText="1"/>
    </xf>
    <xf numFmtId="0" fontId="51" fillId="0" borderId="139" xfId="0" applyFont="1" applyFill="1" applyBorder="1" applyAlignment="1" applyProtection="1">
      <alignment horizontal="left" vertical="center" wrapText="1"/>
    </xf>
    <xf numFmtId="177" fontId="51" fillId="0" borderId="140" xfId="0" applyNumberFormat="1" applyFont="1" applyFill="1" applyBorder="1" applyAlignment="1" applyProtection="1">
      <alignment horizontal="left" vertical="center"/>
    </xf>
    <xf numFmtId="177" fontId="51" fillId="0" borderId="24" xfId="0" applyNumberFormat="1" applyFont="1" applyFill="1" applyBorder="1" applyAlignment="1" applyProtection="1">
      <alignment horizontal="left" vertical="center"/>
    </xf>
    <xf numFmtId="177" fontId="51" fillId="0" borderId="141" xfId="0" applyNumberFormat="1" applyFont="1" applyFill="1" applyBorder="1" applyAlignment="1" applyProtection="1">
      <alignment horizontal="left" vertical="center"/>
    </xf>
    <xf numFmtId="0" fontId="51" fillId="0" borderId="142" xfId="0" applyFont="1" applyFill="1" applyBorder="1" applyAlignment="1" applyProtection="1">
      <alignment horizontal="left" vertical="center" wrapText="1"/>
    </xf>
    <xf numFmtId="0" fontId="51" fillId="0" borderId="26" xfId="0" applyFont="1" applyFill="1" applyBorder="1" applyAlignment="1" applyProtection="1">
      <alignment horizontal="left" vertical="center" wrapText="1"/>
    </xf>
    <xf numFmtId="0" fontId="51" fillId="0" borderId="143" xfId="0" applyFont="1" applyFill="1" applyBorder="1" applyAlignment="1" applyProtection="1">
      <alignment horizontal="left" vertical="center" wrapText="1"/>
    </xf>
    <xf numFmtId="0" fontId="51" fillId="35" borderId="122" xfId="0" applyFont="1" applyFill="1" applyBorder="1" applyAlignment="1" applyProtection="1">
      <alignment horizontal="center" vertical="center" wrapText="1"/>
    </xf>
    <xf numFmtId="0" fontId="51" fillId="35" borderId="123" xfId="0" applyFont="1" applyFill="1" applyBorder="1" applyAlignment="1" applyProtection="1">
      <alignment horizontal="center" vertical="center"/>
    </xf>
    <xf numFmtId="0" fontId="51" fillId="35" borderId="40" xfId="0" applyFont="1" applyFill="1" applyBorder="1" applyAlignment="1" applyProtection="1">
      <alignment horizontal="center" vertical="center"/>
    </xf>
    <xf numFmtId="178" fontId="56" fillId="33" borderId="42" xfId="0" applyNumberFormat="1" applyFont="1" applyFill="1" applyBorder="1" applyAlignment="1" applyProtection="1">
      <alignment horizontal="right" vertical="center"/>
    </xf>
    <xf numFmtId="178" fontId="56" fillId="33" borderId="40" xfId="0" applyNumberFormat="1" applyFont="1" applyFill="1" applyBorder="1" applyAlignment="1" applyProtection="1">
      <alignment horizontal="right" vertical="center"/>
    </xf>
    <xf numFmtId="178" fontId="56" fillId="0" borderId="42" xfId="0" applyNumberFormat="1" applyFont="1" applyBorder="1" applyAlignment="1" applyProtection="1">
      <alignment horizontal="left" vertical="center"/>
    </xf>
    <xf numFmtId="178" fontId="56" fillId="0" borderId="123" xfId="0" applyNumberFormat="1" applyFont="1" applyBorder="1" applyAlignment="1" applyProtection="1">
      <alignment horizontal="left" vertical="center"/>
    </xf>
    <xf numFmtId="178" fontId="56" fillId="0" borderId="35" xfId="0" applyNumberFormat="1" applyFont="1" applyBorder="1" applyAlignment="1" applyProtection="1">
      <alignment horizontal="left" vertical="center"/>
    </xf>
    <xf numFmtId="0" fontId="51" fillId="35" borderId="85" xfId="0" applyFont="1" applyFill="1" applyBorder="1" applyAlignment="1" applyProtection="1">
      <alignment horizontal="center" vertical="center"/>
    </xf>
    <xf numFmtId="0" fontId="51" fillId="35" borderId="30" xfId="0" applyFont="1" applyFill="1" applyBorder="1" applyAlignment="1" applyProtection="1">
      <alignment horizontal="center" vertical="center"/>
    </xf>
    <xf numFmtId="0" fontId="51" fillId="35" borderId="86" xfId="0" applyFont="1" applyFill="1" applyBorder="1" applyAlignment="1" applyProtection="1">
      <alignment horizontal="center" vertical="center"/>
    </xf>
    <xf numFmtId="188" fontId="56" fillId="33" borderId="130" xfId="0" applyNumberFormat="1" applyFont="1" applyFill="1" applyBorder="1" applyAlignment="1" applyProtection="1">
      <alignment horizontal="right" vertical="center"/>
    </xf>
    <xf numFmtId="188" fontId="56" fillId="33" borderId="86" xfId="0" applyNumberFormat="1" applyFont="1" applyFill="1" applyBorder="1" applyAlignment="1" applyProtection="1">
      <alignment horizontal="right" vertical="center"/>
    </xf>
    <xf numFmtId="9" fontId="56" fillId="0" borderId="130" xfId="0" applyNumberFormat="1" applyFont="1" applyBorder="1" applyAlignment="1" applyProtection="1">
      <alignment horizontal="left" vertical="center"/>
    </xf>
    <xf numFmtId="9" fontId="56" fillId="0" borderId="30" xfId="0" applyNumberFormat="1" applyFont="1" applyBorder="1" applyAlignment="1" applyProtection="1">
      <alignment horizontal="left" vertical="center"/>
    </xf>
    <xf numFmtId="9" fontId="56" fillId="0" borderId="131" xfId="0" applyNumberFormat="1" applyFont="1" applyBorder="1" applyAlignment="1" applyProtection="1">
      <alignment horizontal="left" vertical="center"/>
    </xf>
    <xf numFmtId="191" fontId="51" fillId="0" borderId="39" xfId="0" applyNumberFormat="1" applyFont="1" applyFill="1" applyBorder="1" applyAlignment="1" applyProtection="1">
      <alignment horizontal="left" vertical="center"/>
    </xf>
    <xf numFmtId="191" fontId="51" fillId="0" borderId="2" xfId="0" applyNumberFormat="1" applyFont="1" applyFill="1" applyBorder="1" applyAlignment="1" applyProtection="1">
      <alignment horizontal="left" vertical="center"/>
    </xf>
    <xf numFmtId="191" fontId="51" fillId="0" borderId="129" xfId="0" applyNumberFormat="1" applyFont="1" applyFill="1" applyBorder="1" applyAlignment="1" applyProtection="1">
      <alignment horizontal="left" vertical="center"/>
    </xf>
    <xf numFmtId="0" fontId="51" fillId="0" borderId="64" xfId="0" applyFont="1" applyFill="1" applyBorder="1" applyAlignment="1" applyProtection="1">
      <alignment horizontal="left" vertical="center"/>
    </xf>
    <xf numFmtId="0" fontId="51" fillId="0" borderId="37" xfId="0" applyFont="1" applyFill="1" applyBorder="1" applyAlignment="1" applyProtection="1">
      <alignment horizontal="left" vertical="center"/>
    </xf>
    <xf numFmtId="0" fontId="51" fillId="35" borderId="62" xfId="0" applyFont="1" applyFill="1" applyBorder="1" applyAlignment="1" applyProtection="1">
      <alignment horizontal="center" vertical="center"/>
    </xf>
    <xf numFmtId="0" fontId="51" fillId="35" borderId="72" xfId="0" applyFont="1" applyFill="1" applyBorder="1" applyAlignment="1" applyProtection="1">
      <alignment horizontal="center" vertical="center"/>
    </xf>
    <xf numFmtId="0" fontId="51" fillId="35" borderId="87" xfId="0" applyFont="1" applyFill="1" applyBorder="1" applyAlignment="1" applyProtection="1">
      <alignment horizontal="center" vertical="center"/>
    </xf>
    <xf numFmtId="178" fontId="56" fillId="33" borderId="128" xfId="0" applyNumberFormat="1" applyFont="1" applyFill="1" applyBorder="1" applyAlignment="1" applyProtection="1">
      <alignment horizontal="right" vertical="center"/>
    </xf>
    <xf numFmtId="178" fontId="56" fillId="33" borderId="87" xfId="0" applyNumberFormat="1" applyFont="1" applyFill="1" applyBorder="1" applyAlignment="1" applyProtection="1">
      <alignment horizontal="right" vertical="center"/>
    </xf>
    <xf numFmtId="178" fontId="56" fillId="0" borderId="128" xfId="0" applyNumberFormat="1" applyFont="1" applyBorder="1" applyAlignment="1" applyProtection="1">
      <alignment horizontal="left" vertical="center"/>
    </xf>
    <xf numFmtId="178" fontId="56" fillId="0" borderId="72" xfId="0" applyNumberFormat="1" applyFont="1" applyBorder="1" applyAlignment="1" applyProtection="1">
      <alignment horizontal="left" vertical="center"/>
    </xf>
    <xf numFmtId="178" fontId="56" fillId="0" borderId="73" xfId="0" applyNumberFormat="1" applyFont="1" applyBorder="1" applyAlignment="1" applyProtection="1">
      <alignment horizontal="left" vertical="center"/>
    </xf>
    <xf numFmtId="0" fontId="52" fillId="0" borderId="0" xfId="0" applyFont="1" applyFill="1" applyAlignment="1" applyProtection="1">
      <alignment horizontal="left" vertical="center"/>
    </xf>
    <xf numFmtId="0" fontId="40" fillId="0" borderId="0" xfId="0" applyFont="1" applyFill="1" applyAlignment="1" applyProtection="1">
      <alignment horizontal="left" vertical="center"/>
    </xf>
    <xf numFmtId="0" fontId="52" fillId="0" borderId="0" xfId="0" applyFont="1" applyFill="1" applyAlignment="1" applyProtection="1">
      <alignment horizontal="left"/>
    </xf>
    <xf numFmtId="0" fontId="52" fillId="0" borderId="17" xfId="0" applyFont="1" applyFill="1" applyBorder="1" applyAlignment="1" applyProtection="1">
      <alignment horizontal="left"/>
    </xf>
    <xf numFmtId="0" fontId="51" fillId="0" borderId="30" xfId="0" applyFont="1" applyFill="1" applyBorder="1" applyAlignment="1" applyProtection="1">
      <alignment horizontal="right" vertical="center"/>
    </xf>
    <xf numFmtId="0" fontId="51" fillId="35" borderId="58" xfId="0" applyFont="1" applyFill="1" applyBorder="1" applyAlignment="1" applyProtection="1">
      <alignment horizontal="center" vertical="center"/>
    </xf>
    <xf numFmtId="0" fontId="51" fillId="35" borderId="47" xfId="0" applyFont="1" applyFill="1" applyBorder="1" applyAlignment="1" applyProtection="1">
      <alignment horizontal="center" vertical="center"/>
    </xf>
    <xf numFmtId="178" fontId="56" fillId="33" borderId="48" xfId="0" applyNumberFormat="1" applyFont="1" applyFill="1" applyBorder="1" applyAlignment="1" applyProtection="1">
      <alignment horizontal="right" vertical="center"/>
    </xf>
    <xf numFmtId="178" fontId="56" fillId="33" borderId="46" xfId="0" applyNumberFormat="1" applyFont="1" applyFill="1" applyBorder="1" applyAlignment="1" applyProtection="1">
      <alignment horizontal="right" vertical="center"/>
    </xf>
    <xf numFmtId="9" fontId="56" fillId="0" borderId="48" xfId="0" applyNumberFormat="1" applyFont="1" applyBorder="1" applyAlignment="1" applyProtection="1">
      <alignment horizontal="left" vertical="center"/>
    </xf>
    <xf numFmtId="9" fontId="56" fillId="0" borderId="64" xfId="0" applyNumberFormat="1" applyFont="1" applyBorder="1" applyAlignment="1" applyProtection="1">
      <alignment horizontal="left" vertical="center"/>
    </xf>
    <xf numFmtId="9" fontId="56" fillId="0" borderId="37" xfId="0" applyNumberFormat="1" applyFont="1" applyBorder="1" applyAlignment="1" applyProtection="1">
      <alignment horizontal="left" vertical="center"/>
    </xf>
    <xf numFmtId="0" fontId="51" fillId="35" borderId="31" xfId="0" applyFont="1" applyFill="1" applyBorder="1" applyAlignment="1" applyProtection="1">
      <alignment horizontal="center" vertical="center"/>
    </xf>
    <xf numFmtId="0" fontId="51" fillId="35" borderId="0" xfId="0" applyFont="1" applyFill="1" applyBorder="1" applyAlignment="1" applyProtection="1">
      <alignment horizontal="center" vertical="center"/>
    </xf>
    <xf numFmtId="0" fontId="51" fillId="35" borderId="17" xfId="0" applyFont="1" applyFill="1" applyBorder="1" applyAlignment="1" applyProtection="1">
      <alignment horizontal="center" vertical="center"/>
    </xf>
    <xf numFmtId="10" fontId="56" fillId="0" borderId="39" xfId="0" applyNumberFormat="1" applyFont="1" applyBorder="1" applyAlignment="1" applyProtection="1">
      <alignment horizontal="right" vertical="center"/>
    </xf>
    <xf numFmtId="10" fontId="56" fillId="0" borderId="38" xfId="0" applyNumberFormat="1" applyFont="1" applyBorder="1" applyAlignment="1" applyProtection="1">
      <alignment horizontal="right" vertical="center"/>
    </xf>
    <xf numFmtId="9" fontId="56" fillId="0" borderId="39" xfId="0" applyNumberFormat="1" applyFont="1" applyBorder="1" applyAlignment="1" applyProtection="1">
      <alignment horizontal="left" vertical="center"/>
    </xf>
    <xf numFmtId="9" fontId="56" fillId="0" borderId="2" xfId="0" applyNumberFormat="1" applyFont="1" applyBorder="1" applyAlignment="1" applyProtection="1">
      <alignment horizontal="left" vertical="center"/>
    </xf>
    <xf numFmtId="9" fontId="56" fillId="0" borderId="129" xfId="0" applyNumberFormat="1" applyFont="1" applyBorder="1" applyAlignment="1" applyProtection="1">
      <alignment horizontal="left" vertical="center"/>
    </xf>
    <xf numFmtId="0" fontId="51" fillId="35" borderId="16" xfId="0" applyFont="1" applyFill="1" applyBorder="1" applyAlignment="1" applyProtection="1">
      <alignment horizontal="center" vertical="center"/>
    </xf>
    <xf numFmtId="0" fontId="51" fillId="35" borderId="3" xfId="0" applyFont="1" applyFill="1" applyBorder="1" applyAlignment="1" applyProtection="1">
      <alignment horizontal="center" vertical="center"/>
    </xf>
    <xf numFmtId="178" fontId="56" fillId="33" borderId="39" xfId="0" applyNumberFormat="1" applyFont="1" applyFill="1" applyBorder="1" applyAlignment="1" applyProtection="1">
      <alignment horizontal="right" vertical="center"/>
    </xf>
    <xf numFmtId="178" fontId="56" fillId="33" borderId="38" xfId="0" applyNumberFormat="1" applyFont="1" applyFill="1" applyBorder="1" applyAlignment="1" applyProtection="1">
      <alignment horizontal="right" vertical="center"/>
    </xf>
    <xf numFmtId="0" fontId="51" fillId="0" borderId="144" xfId="0" applyFont="1" applyFill="1" applyBorder="1" applyAlignment="1" applyProtection="1">
      <alignment horizontal="left" vertical="center" wrapText="1"/>
    </xf>
    <xf numFmtId="0" fontId="51" fillId="0" borderId="28" xfId="0" applyFont="1" applyFill="1" applyBorder="1" applyAlignment="1" applyProtection="1">
      <alignment horizontal="left" vertical="center" wrapText="1"/>
    </xf>
    <xf numFmtId="0" fontId="51" fillId="0" borderId="145" xfId="0" applyFont="1" applyFill="1" applyBorder="1" applyAlignment="1" applyProtection="1">
      <alignment horizontal="left" vertical="center" wrapText="1"/>
    </xf>
    <xf numFmtId="177" fontId="51" fillId="0" borderId="146" xfId="0" applyNumberFormat="1" applyFont="1" applyFill="1" applyBorder="1" applyAlignment="1" applyProtection="1">
      <alignment horizontal="left" vertical="center"/>
    </xf>
    <xf numFmtId="177" fontId="51" fillId="0" borderId="147" xfId="0" applyNumberFormat="1" applyFont="1" applyFill="1" applyBorder="1" applyAlignment="1" applyProtection="1">
      <alignment horizontal="left" vertical="center"/>
    </xf>
    <xf numFmtId="177" fontId="51" fillId="0" borderId="148" xfId="0" applyNumberFormat="1" applyFont="1" applyFill="1" applyBorder="1" applyAlignment="1" applyProtection="1">
      <alignment horizontal="left" vertical="center"/>
    </xf>
    <xf numFmtId="178" fontId="56" fillId="33" borderId="92" xfId="0" applyNumberFormat="1" applyFont="1" applyFill="1" applyBorder="1" applyAlignment="1" applyProtection="1">
      <alignment horizontal="right" vertical="center"/>
    </xf>
    <xf numFmtId="9" fontId="56" fillId="0" borderId="45" xfId="0" applyNumberFormat="1" applyFont="1" applyBorder="1" applyAlignment="1" applyProtection="1">
      <alignment horizontal="left" vertical="center"/>
    </xf>
    <xf numFmtId="9" fontId="56" fillId="0" borderId="82" xfId="0" applyNumberFormat="1" applyFont="1" applyBorder="1" applyAlignment="1" applyProtection="1">
      <alignment horizontal="left" vertical="center"/>
    </xf>
    <xf numFmtId="9" fontId="56" fillId="0" borderId="36" xfId="0" applyNumberFormat="1" applyFont="1" applyBorder="1" applyAlignment="1" applyProtection="1">
      <alignment horizontal="left" vertical="center"/>
    </xf>
    <xf numFmtId="176" fontId="56" fillId="0" borderId="39" xfId="0" applyNumberFormat="1" applyFont="1" applyBorder="1" applyAlignment="1" applyProtection="1">
      <alignment horizontal="right" vertical="center"/>
    </xf>
    <xf numFmtId="176" fontId="56" fillId="0" borderId="38" xfId="0" applyNumberFormat="1" applyFont="1" applyBorder="1" applyAlignment="1" applyProtection="1">
      <alignment horizontal="right" vertical="center"/>
    </xf>
    <xf numFmtId="0" fontId="51" fillId="35" borderId="88" xfId="0" applyFont="1" applyFill="1" applyBorder="1" applyAlignment="1" applyProtection="1">
      <alignment horizontal="center" vertical="center"/>
    </xf>
    <xf numFmtId="0" fontId="51" fillId="35" borderId="82" xfId="0" applyFont="1" applyFill="1" applyBorder="1" applyAlignment="1" applyProtection="1">
      <alignment horizontal="center" vertical="center"/>
    </xf>
    <xf numFmtId="0" fontId="51" fillId="35" borderId="43" xfId="0" applyFont="1" applyFill="1" applyBorder="1" applyAlignment="1" applyProtection="1">
      <alignment horizontal="center" vertical="center"/>
    </xf>
    <xf numFmtId="188" fontId="56" fillId="33" borderId="45" xfId="0" applyNumberFormat="1" applyFont="1" applyFill="1" applyBorder="1" applyAlignment="1" applyProtection="1">
      <alignment horizontal="right" vertical="center"/>
    </xf>
    <xf numFmtId="188" fontId="56" fillId="33" borderId="43" xfId="0" applyNumberFormat="1" applyFont="1" applyFill="1" applyBorder="1" applyAlignment="1" applyProtection="1">
      <alignment horizontal="right" vertical="center"/>
    </xf>
    <xf numFmtId="178" fontId="51" fillId="33" borderId="48" xfId="0" applyNumberFormat="1" applyFont="1" applyFill="1" applyBorder="1" applyAlignment="1" applyProtection="1">
      <alignment horizontal="right" vertical="center"/>
    </xf>
    <xf numFmtId="178" fontId="51" fillId="33" borderId="64" xfId="0" applyNumberFormat="1" applyFont="1" applyFill="1" applyBorder="1" applyAlignment="1" applyProtection="1">
      <alignment horizontal="right" vertical="center"/>
    </xf>
    <xf numFmtId="178" fontId="51" fillId="33" borderId="46" xfId="0" applyNumberFormat="1" applyFont="1" applyFill="1" applyBorder="1" applyAlignment="1" applyProtection="1">
      <alignment horizontal="right" vertical="center"/>
    </xf>
    <xf numFmtId="0" fontId="51" fillId="31" borderId="89" xfId="0" applyFont="1" applyFill="1" applyBorder="1" applyAlignment="1" applyProtection="1">
      <alignment horizontal="center" vertical="center"/>
    </xf>
    <xf numFmtId="0" fontId="51" fillId="31" borderId="90" xfId="0" applyFont="1" applyFill="1" applyBorder="1" applyAlignment="1" applyProtection="1">
      <alignment horizontal="center" vertical="center"/>
    </xf>
    <xf numFmtId="0" fontId="51" fillId="31" borderId="66" xfId="0" applyFont="1" applyFill="1" applyBorder="1" applyAlignment="1" applyProtection="1">
      <alignment horizontal="center" vertical="center"/>
    </xf>
    <xf numFmtId="178" fontId="51" fillId="33" borderId="132" xfId="0" applyNumberFormat="1" applyFont="1" applyFill="1" applyBorder="1" applyAlignment="1" applyProtection="1">
      <alignment horizontal="right" vertical="center"/>
    </xf>
    <xf numFmtId="178" fontId="51" fillId="33" borderId="19" xfId="0" applyNumberFormat="1" applyFont="1" applyFill="1" applyBorder="1" applyAlignment="1" applyProtection="1">
      <alignment horizontal="right" vertical="center"/>
    </xf>
    <xf numFmtId="178" fontId="51" fillId="33" borderId="20" xfId="0" applyNumberFormat="1" applyFont="1" applyFill="1" applyBorder="1" applyAlignment="1" applyProtection="1">
      <alignment horizontal="right" vertical="center"/>
    </xf>
    <xf numFmtId="192" fontId="51" fillId="33" borderId="39" xfId="0" applyNumberFormat="1" applyFont="1" applyFill="1" applyBorder="1" applyAlignment="1" applyProtection="1">
      <alignment horizontal="right" vertical="center"/>
    </xf>
    <xf numFmtId="192" fontId="51" fillId="33" borderId="2" xfId="0" applyNumberFormat="1" applyFont="1" applyFill="1" applyBorder="1" applyAlignment="1" applyProtection="1">
      <alignment horizontal="right" vertical="center"/>
    </xf>
    <xf numFmtId="192" fontId="51" fillId="33" borderId="38" xfId="0" applyNumberFormat="1" applyFont="1" applyFill="1" applyBorder="1" applyAlignment="1" applyProtection="1">
      <alignment horizontal="right" vertical="center"/>
    </xf>
    <xf numFmtId="178" fontId="51" fillId="0" borderId="39" xfId="0" applyNumberFormat="1" applyFont="1" applyFill="1" applyBorder="1" applyAlignment="1" applyProtection="1">
      <alignment horizontal="right" vertical="center"/>
    </xf>
    <xf numFmtId="178" fontId="51" fillId="0" borderId="2" xfId="0" applyNumberFormat="1" applyFont="1" applyFill="1" applyBorder="1" applyAlignment="1" applyProtection="1">
      <alignment horizontal="right" vertical="center"/>
    </xf>
    <xf numFmtId="178" fontId="51" fillId="0" borderId="38" xfId="0" applyNumberFormat="1" applyFont="1" applyFill="1" applyBorder="1" applyAlignment="1" applyProtection="1">
      <alignment horizontal="right" vertical="center"/>
    </xf>
    <xf numFmtId="178" fontId="61" fillId="0" borderId="1" xfId="0" applyNumberFormat="1" applyFont="1" applyFill="1" applyBorder="1" applyAlignment="1" applyProtection="1">
      <alignment horizontal="right" vertical="center"/>
    </xf>
    <xf numFmtId="178" fontId="61" fillId="0" borderId="137" xfId="0" applyNumberFormat="1" applyFont="1" applyFill="1" applyBorder="1" applyAlignment="1" applyProtection="1">
      <alignment horizontal="right" vertical="center"/>
    </xf>
    <xf numFmtId="188" fontId="61" fillId="33" borderId="1" xfId="0" applyNumberFormat="1" applyFont="1" applyFill="1" applyBorder="1" applyAlignment="1" applyProtection="1">
      <alignment horizontal="right" vertical="center"/>
    </xf>
    <xf numFmtId="188" fontId="61" fillId="33" borderId="137" xfId="0" applyNumberFormat="1" applyFont="1" applyFill="1" applyBorder="1" applyAlignment="1" applyProtection="1">
      <alignment horizontal="right" vertical="center"/>
    </xf>
    <xf numFmtId="0" fontId="51" fillId="27" borderId="19" xfId="0" applyFont="1" applyFill="1" applyBorder="1" applyAlignment="1" applyProtection="1">
      <alignment horizontal="center" vertical="center"/>
    </xf>
    <xf numFmtId="178" fontId="61" fillId="33" borderId="1" xfId="0" applyNumberFormat="1" applyFont="1" applyFill="1" applyBorder="1" applyAlignment="1" applyProtection="1">
      <alignment horizontal="right" vertical="center"/>
    </xf>
    <xf numFmtId="178" fontId="61" fillId="33" borderId="137" xfId="0" applyNumberFormat="1" applyFont="1" applyFill="1" applyBorder="1" applyAlignment="1" applyProtection="1">
      <alignment horizontal="right" vertical="center"/>
    </xf>
    <xf numFmtId="0" fontId="51" fillId="31" borderId="132" xfId="0" applyFont="1" applyFill="1" applyBorder="1" applyAlignment="1" applyProtection="1">
      <alignment horizontal="center" vertical="center"/>
    </xf>
    <xf numFmtId="0" fontId="51" fillId="31" borderId="32" xfId="0" applyFont="1" applyFill="1" applyBorder="1" applyAlignment="1" applyProtection="1">
      <alignment horizontal="center" vertical="center" wrapText="1"/>
    </xf>
    <xf numFmtId="0" fontId="51" fillId="27" borderId="62" xfId="0" applyFont="1" applyFill="1" applyBorder="1" applyAlignment="1" applyProtection="1">
      <alignment horizontal="center" vertical="center" wrapText="1"/>
    </xf>
    <xf numFmtId="0" fontId="51" fillId="27" borderId="72" xfId="0" applyFont="1" applyFill="1" applyBorder="1" applyAlignment="1" applyProtection="1">
      <alignment horizontal="center" vertical="center" wrapText="1"/>
    </xf>
    <xf numFmtId="0" fontId="51" fillId="27" borderId="87" xfId="0" applyFont="1" applyFill="1" applyBorder="1" applyAlignment="1" applyProtection="1">
      <alignment horizontal="center" vertical="center" wrapText="1"/>
    </xf>
    <xf numFmtId="0" fontId="51" fillId="27" borderId="88" xfId="0" applyFont="1" applyFill="1" applyBorder="1" applyAlignment="1" applyProtection="1">
      <alignment horizontal="center" vertical="center" wrapText="1"/>
    </xf>
    <xf numFmtId="0" fontId="51" fillId="27" borderId="82" xfId="0" applyFont="1" applyFill="1" applyBorder="1" applyAlignment="1" applyProtection="1">
      <alignment horizontal="center" vertical="center" wrapText="1"/>
    </xf>
    <xf numFmtId="0" fontId="51" fillId="27" borderId="43" xfId="0" applyFont="1" applyFill="1" applyBorder="1" applyAlignment="1" applyProtection="1">
      <alignment horizontal="center" vertical="center" wrapText="1"/>
    </xf>
    <xf numFmtId="0" fontId="51" fillId="31" borderId="69" xfId="0" applyFont="1" applyFill="1" applyBorder="1" applyAlignment="1" applyProtection="1">
      <alignment horizontal="center" vertical="center"/>
    </xf>
    <xf numFmtId="0" fontId="51" fillId="31" borderId="67" xfId="0" applyFont="1" applyFill="1" applyBorder="1" applyAlignment="1" applyProtection="1">
      <alignment horizontal="center" vertical="center"/>
    </xf>
    <xf numFmtId="0" fontId="51" fillId="32" borderId="39" xfId="0" applyFont="1" applyFill="1" applyBorder="1" applyAlignment="1" applyProtection="1">
      <alignment horizontal="center" vertical="center"/>
    </xf>
    <xf numFmtId="0" fontId="51" fillId="32" borderId="2" xfId="0" applyFont="1" applyFill="1" applyBorder="1" applyAlignment="1" applyProtection="1">
      <alignment horizontal="center" vertical="center"/>
    </xf>
    <xf numFmtId="0" fontId="51" fillId="32" borderId="38" xfId="0" applyFont="1" applyFill="1" applyBorder="1" applyAlignment="1" applyProtection="1">
      <alignment horizontal="center" vertical="center"/>
    </xf>
    <xf numFmtId="0" fontId="51" fillId="31" borderId="71" xfId="0" applyFont="1" applyFill="1" applyBorder="1" applyAlignment="1" applyProtection="1">
      <alignment horizontal="center" vertical="center"/>
    </xf>
    <xf numFmtId="0" fontId="51" fillId="31" borderId="103" xfId="0" applyFont="1" applyFill="1" applyBorder="1" applyAlignment="1" applyProtection="1">
      <alignment horizontal="center" vertical="center"/>
    </xf>
    <xf numFmtId="0" fontId="51" fillId="31" borderId="2" xfId="0" applyFont="1" applyFill="1" applyBorder="1" applyAlignment="1" applyProtection="1">
      <alignment horizontal="center" vertical="center"/>
    </xf>
    <xf numFmtId="0" fontId="51" fillId="0" borderId="48" xfId="0" applyFont="1" applyBorder="1" applyAlignment="1" applyProtection="1">
      <alignment horizontal="left" vertical="center"/>
    </xf>
    <xf numFmtId="0" fontId="51" fillId="0" borderId="64" xfId="0" applyFont="1" applyBorder="1" applyAlignment="1" applyProtection="1">
      <alignment horizontal="left" vertical="center"/>
    </xf>
    <xf numFmtId="0" fontId="51" fillId="0" borderId="39" xfId="0" applyFont="1" applyBorder="1" applyAlignment="1" applyProtection="1">
      <alignment horizontal="left" vertical="center"/>
    </xf>
    <xf numFmtId="0" fontId="51" fillId="0" borderId="2" xfId="0" applyFont="1" applyBorder="1" applyAlignment="1" applyProtection="1">
      <alignment horizontal="left" vertical="center"/>
    </xf>
    <xf numFmtId="0" fontId="55" fillId="27" borderId="39" xfId="0" applyFont="1" applyFill="1" applyBorder="1" applyAlignment="1" applyProtection="1">
      <alignment horizontal="center" vertical="center"/>
    </xf>
    <xf numFmtId="0" fontId="55" fillId="27" borderId="2" xfId="0" applyFont="1" applyFill="1" applyBorder="1" applyAlignment="1" applyProtection="1">
      <alignment horizontal="center" vertical="center"/>
    </xf>
    <xf numFmtId="0" fontId="51" fillId="31" borderId="34" xfId="0" applyFont="1" applyFill="1" applyBorder="1" applyAlignment="1" applyProtection="1">
      <alignment horizontal="center" vertical="center"/>
    </xf>
    <xf numFmtId="0" fontId="51" fillId="31" borderId="45" xfId="0" applyFont="1" applyFill="1" applyBorder="1" applyAlignment="1" applyProtection="1">
      <alignment horizontal="center" vertical="center"/>
    </xf>
    <xf numFmtId="0" fontId="51" fillId="0" borderId="34" xfId="0" applyFont="1" applyBorder="1" applyAlignment="1" applyProtection="1">
      <alignment horizontal="left" vertical="center"/>
    </xf>
    <xf numFmtId="0" fontId="51" fillId="0" borderId="29" xfId="0" applyFont="1" applyBorder="1" applyAlignment="1" applyProtection="1">
      <alignment horizontal="left" vertical="center"/>
    </xf>
    <xf numFmtId="0" fontId="51" fillId="0" borderId="34" xfId="0" applyFont="1" applyBorder="1" applyAlignment="1" applyProtection="1">
      <alignment horizontal="left" vertical="center" wrapText="1"/>
    </xf>
    <xf numFmtId="0" fontId="51" fillId="0" borderId="29" xfId="0" applyFont="1" applyBorder="1" applyAlignment="1" applyProtection="1">
      <alignment horizontal="left" vertical="center" wrapText="1"/>
    </xf>
    <xf numFmtId="189" fontId="3" fillId="0" borderId="140" xfId="72" applyNumberFormat="1" applyFont="1" applyFill="1" applyBorder="1" applyAlignment="1" applyProtection="1">
      <alignment horizontal="left" vertical="top" wrapText="1"/>
      <protection locked="0"/>
    </xf>
    <xf numFmtId="189" fontId="3" fillId="0" borderId="24" xfId="72" applyNumberFormat="1" applyFont="1" applyFill="1" applyBorder="1" applyAlignment="1" applyProtection="1">
      <alignment horizontal="left" vertical="top" wrapText="1"/>
      <protection locked="0"/>
    </xf>
    <xf numFmtId="189" fontId="3" fillId="0" borderId="139" xfId="72" applyNumberFormat="1" applyFont="1" applyFill="1" applyBorder="1" applyAlignment="1" applyProtection="1">
      <alignment horizontal="left" vertical="top" wrapText="1"/>
      <protection locked="0"/>
    </xf>
    <xf numFmtId="189" fontId="3" fillId="0" borderId="149" xfId="72" applyNumberFormat="1" applyFont="1" applyFill="1" applyBorder="1" applyAlignment="1" applyProtection="1">
      <alignment horizontal="left" vertical="top" wrapText="1"/>
      <protection locked="0"/>
    </xf>
    <xf numFmtId="189" fontId="3" fillId="0" borderId="28" xfId="72" applyNumberFormat="1" applyFont="1" applyFill="1" applyBorder="1" applyAlignment="1" applyProtection="1">
      <alignment horizontal="left" vertical="top" wrapText="1"/>
      <protection locked="0"/>
    </xf>
    <xf numFmtId="189" fontId="3" fillId="0" borderId="145" xfId="72" applyNumberFormat="1" applyFont="1" applyFill="1" applyBorder="1" applyAlignment="1" applyProtection="1">
      <alignment horizontal="left" vertical="top" wrapText="1"/>
      <protection locked="0"/>
    </xf>
    <xf numFmtId="189" fontId="3" fillId="0" borderId="106" xfId="72" applyNumberFormat="1" applyFont="1" applyFill="1" applyBorder="1" applyAlignment="1" applyProtection="1">
      <alignment horizontal="left" vertical="top" wrapText="1"/>
      <protection locked="0"/>
    </xf>
    <xf numFmtId="189" fontId="3" fillId="0" borderId="150" xfId="72" applyNumberFormat="1" applyFont="1" applyFill="1" applyBorder="1" applyAlignment="1" applyProtection="1">
      <alignment horizontal="left" vertical="top" wrapText="1"/>
      <protection locked="0"/>
    </xf>
    <xf numFmtId="189" fontId="3" fillId="0" borderId="110" xfId="72" applyNumberFormat="1" applyFont="1" applyFill="1" applyBorder="1" applyAlignment="1" applyProtection="1">
      <alignment horizontal="left" vertical="top" wrapText="1"/>
      <protection locked="0"/>
    </xf>
    <xf numFmtId="0" fontId="47" fillId="26" borderId="82" xfId="72" applyFont="1" applyFill="1" applyBorder="1" applyAlignment="1">
      <alignment horizontal="left" wrapText="1"/>
    </xf>
    <xf numFmtId="3" fontId="48" fillId="30" borderId="32" xfId="72" applyNumberFormat="1" applyFont="1" applyFill="1" applyBorder="1" applyAlignment="1">
      <alignment horizontal="center" vertical="center" wrapText="1"/>
    </xf>
    <xf numFmtId="3" fontId="48" fillId="30" borderId="44" xfId="72" applyNumberFormat="1" applyFont="1" applyFill="1" applyBorder="1" applyAlignment="1">
      <alignment horizontal="center" vertical="center" wrapText="1"/>
    </xf>
    <xf numFmtId="0" fontId="48" fillId="30" borderId="34" xfId="72" applyFont="1" applyFill="1" applyBorder="1" applyAlignment="1">
      <alignment horizontal="center" vertical="center" wrapText="1"/>
    </xf>
    <xf numFmtId="0" fontId="48" fillId="30" borderId="29" xfId="72" applyFont="1" applyFill="1" applyBorder="1" applyAlignment="1">
      <alignment horizontal="center" vertical="center" wrapText="1"/>
    </xf>
    <xf numFmtId="0" fontId="48" fillId="30" borderId="14" xfId="72" applyFont="1" applyFill="1" applyBorder="1" applyAlignment="1">
      <alignment horizontal="center" vertical="center" wrapText="1"/>
    </xf>
    <xf numFmtId="0" fontId="48" fillId="30" borderId="45" xfId="72" applyFont="1" applyFill="1" applyBorder="1" applyAlignment="1">
      <alignment horizontal="center" vertical="center" wrapText="1"/>
    </xf>
    <xf numFmtId="0" fontId="48" fillId="30" borderId="82" xfId="72" applyFont="1" applyFill="1" applyBorder="1" applyAlignment="1">
      <alignment horizontal="center" vertical="center" wrapText="1"/>
    </xf>
    <xf numFmtId="0" fontId="48" fillId="30" borderId="43" xfId="72" applyFont="1" applyFill="1" applyBorder="1" applyAlignment="1">
      <alignment horizontal="center" vertical="center" wrapText="1"/>
    </xf>
    <xf numFmtId="0" fontId="3" fillId="0" borderId="134" xfId="72" applyFont="1" applyFill="1" applyBorder="1" applyAlignment="1" applyProtection="1">
      <alignment horizontal="left" vertical="top" wrapText="1"/>
      <protection locked="0"/>
    </xf>
    <xf numFmtId="0" fontId="3" fillId="0" borderId="135" xfId="72" applyFont="1" applyFill="1" applyBorder="1" applyAlignment="1" applyProtection="1">
      <alignment horizontal="left" vertical="top" wrapText="1"/>
      <protection locked="0"/>
    </xf>
    <xf numFmtId="0" fontId="3" fillId="0" borderId="151" xfId="72" applyFont="1" applyFill="1" applyBorder="1" applyAlignment="1" applyProtection="1">
      <alignment horizontal="left" vertical="top" wrapText="1"/>
      <protection locked="0"/>
    </xf>
  </cellXfs>
  <cellStyles count="7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Comma [0]_laroux" xfId="20" xr:uid="{00000000-0005-0000-0000-000013000000}"/>
    <cellStyle name="Comma_laroux" xfId="21" xr:uid="{00000000-0005-0000-0000-000014000000}"/>
    <cellStyle name="Currency [0]_laroux" xfId="22" xr:uid="{00000000-0005-0000-0000-000015000000}"/>
    <cellStyle name="Currency_laroux" xfId="23" xr:uid="{00000000-0005-0000-0000-000016000000}"/>
    <cellStyle name="entry" xfId="24" xr:uid="{00000000-0005-0000-0000-000017000000}"/>
    <cellStyle name="Grey" xfId="25" xr:uid="{00000000-0005-0000-0000-000018000000}"/>
    <cellStyle name="Header1" xfId="26" xr:uid="{00000000-0005-0000-0000-000019000000}"/>
    <cellStyle name="Header2" xfId="27" xr:uid="{00000000-0005-0000-0000-00001A000000}"/>
    <cellStyle name="Input [yellow]" xfId="28" xr:uid="{00000000-0005-0000-0000-00001B000000}"/>
    <cellStyle name="Normal - Style1" xfId="29" xr:uid="{00000000-0005-0000-0000-00001C000000}"/>
    <cellStyle name="Normal_#18-Internet" xfId="30" xr:uid="{00000000-0005-0000-0000-00001D000000}"/>
    <cellStyle name="Percent [2]" xfId="31" xr:uid="{00000000-0005-0000-0000-00001E000000}"/>
    <cellStyle name="price" xfId="32" xr:uid="{00000000-0005-0000-0000-00001F000000}"/>
    <cellStyle name="revised" xfId="33" xr:uid="{00000000-0005-0000-0000-000020000000}"/>
    <cellStyle name="section" xfId="34" xr:uid="{00000000-0005-0000-0000-000021000000}"/>
    <cellStyle name="subhead" xfId="35" xr:uid="{00000000-0005-0000-0000-000022000000}"/>
    <cellStyle name="title" xfId="36" xr:uid="{00000000-0005-0000-0000-000023000000}"/>
    <cellStyle name="アクセント 1" xfId="37" builtinId="29" customBuiltin="1"/>
    <cellStyle name="アクセント 2" xfId="38" builtinId="33" customBuiltin="1"/>
    <cellStyle name="アクセント 3" xfId="39" builtinId="37" customBuiltin="1"/>
    <cellStyle name="アクセント 4" xfId="40" builtinId="41" customBuiltin="1"/>
    <cellStyle name="アクセント 5" xfId="41" builtinId="45" customBuiltin="1"/>
    <cellStyle name="アクセント 6" xfId="42" builtinId="49" customBuiltin="1"/>
    <cellStyle name="タイトル" xfId="43" builtinId="15" customBuiltin="1"/>
    <cellStyle name="チェック セル" xfId="44" builtinId="23" customBuiltin="1"/>
    <cellStyle name="どちらでもない" xfId="45" builtinId="28" customBuiltin="1"/>
    <cellStyle name="パーセント" xfId="46" builtinId="5"/>
    <cellStyle name="メモ" xfId="47" builtinId="10" customBuiltin="1"/>
    <cellStyle name="リンク セル" xfId="48" builtinId="24" customBuiltin="1"/>
    <cellStyle name="悪い" xfId="49" builtinId="27" customBuiltin="1"/>
    <cellStyle name="価格桁区切り" xfId="50" xr:uid="{00000000-0005-0000-0000-000031000000}"/>
    <cellStyle name="型番" xfId="51" xr:uid="{00000000-0005-0000-0000-000032000000}"/>
    <cellStyle name="計算" xfId="52" builtinId="22" customBuiltin="1"/>
    <cellStyle name="警告文" xfId="53" builtinId="11" customBuiltin="1"/>
    <cellStyle name="見出し 1" xfId="54" builtinId="16" customBuiltin="1"/>
    <cellStyle name="見出し 2" xfId="55" builtinId="17" customBuiltin="1"/>
    <cellStyle name="見出し 3" xfId="56" builtinId="18" customBuiltin="1"/>
    <cellStyle name="見出し 4" xfId="57" builtinId="19" customBuiltin="1"/>
    <cellStyle name="集計" xfId="58" builtinId="25" customBuiltin="1"/>
    <cellStyle name="出力" xfId="59" builtinId="21" customBuiltin="1"/>
    <cellStyle name="数値" xfId="60" xr:uid="{00000000-0005-0000-0000-00003B000000}"/>
    <cellStyle name="数値（桁区切り）" xfId="61" xr:uid="{00000000-0005-0000-0000-00003C000000}"/>
    <cellStyle name="数値_5-2-16-01_iStorage_new" xfId="62" xr:uid="{00000000-0005-0000-0000-00003D000000}"/>
    <cellStyle name="製品通知&quot;-&quot;" xfId="63" xr:uid="{00000000-0005-0000-0000-00003E000000}"/>
    <cellStyle name="製品通知価格" xfId="64" xr:uid="{00000000-0005-0000-0000-00003F000000}"/>
    <cellStyle name="製品通知日付" xfId="65" xr:uid="{00000000-0005-0000-0000-000040000000}"/>
    <cellStyle name="製品通知文字列" xfId="66" xr:uid="{00000000-0005-0000-0000-000041000000}"/>
    <cellStyle name="説明文" xfId="67" builtinId="53" customBuiltin="1"/>
    <cellStyle name="通貨 [0]_HP制作(HPのみ)" xfId="68" xr:uid="{00000000-0005-0000-0000-000043000000}"/>
    <cellStyle name="日付" xfId="69" xr:uid="{00000000-0005-0000-0000-000044000000}"/>
    <cellStyle name="入力" xfId="70" builtinId="20" customBuiltin="1"/>
    <cellStyle name="年月日" xfId="71" xr:uid="{00000000-0005-0000-0000-000046000000}"/>
    <cellStyle name="標準" xfId="0" builtinId="0"/>
    <cellStyle name="標準 2" xfId="72" xr:uid="{00000000-0005-0000-0000-000048000000}"/>
    <cellStyle name="標準_(H18向け)案件見積（高齢者医療）_ポンチ絵用【K005b-02】詳細積算書_01-01_様式１～６・資料１～２" xfId="73" xr:uid="{00000000-0005-0000-0000-000049000000}"/>
    <cellStyle name="標準Ａ" xfId="74" xr:uid="{00000000-0005-0000-0000-00004A000000}"/>
    <cellStyle name="文字列" xfId="75" xr:uid="{00000000-0005-0000-0000-00004B000000}"/>
    <cellStyle name="未定義" xfId="76" xr:uid="{00000000-0005-0000-0000-00004C000000}"/>
    <cellStyle name="良い" xfId="77" builtinId="26" customBuiltin="1"/>
    <cellStyle name="樘準_購－表紙 (2)_1_型－PRINT_ＳＩ型番 (2)_構成明細  (原調込み） (2)" xfId="78" xr:uid="{00000000-0005-0000-0000-00004E000000}"/>
  </cellStyles>
  <dxfs count="2">
    <dxf>
      <fill>
        <patternFill>
          <bgColor rgb="FFFFC7CE"/>
        </patternFill>
      </fill>
    </dxf>
    <dxf>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88"/>
  <sheetViews>
    <sheetView showGridLines="0" tabSelected="1" zoomScale="85" zoomScaleNormal="85" zoomScaleSheetLayoutView="55" workbookViewId="0">
      <selection activeCell="A5" sqref="A5:B5"/>
    </sheetView>
  </sheetViews>
  <sheetFormatPr defaultRowHeight="13.5" outlineLevelCol="1"/>
  <cols>
    <col min="1" max="1" width="2.375" style="16" customWidth="1"/>
    <col min="2" max="2" width="23.75" style="13" customWidth="1"/>
    <col min="3" max="3" width="16.125" style="13" bestFit="1" customWidth="1"/>
    <col min="4" max="4" width="15.875" style="13" customWidth="1"/>
    <col min="5" max="8" width="15.625" style="13" customWidth="1"/>
    <col min="9" max="16" width="15.625" style="16" customWidth="1"/>
    <col min="17" max="20" width="15.625" style="16" customWidth="1" outlineLevel="1"/>
    <col min="21" max="21" width="55.625" style="16" customWidth="1" outlineLevel="1"/>
    <col min="22" max="22" width="1.125" style="16" customWidth="1" outlineLevel="1"/>
    <col min="23" max="24" width="15.625" style="16" customWidth="1" outlineLevel="1"/>
    <col min="25" max="25" width="55.75" style="13" customWidth="1"/>
    <col min="26" max="26" width="9.875" style="15" bestFit="1" customWidth="1"/>
    <col min="27" max="16384" width="9" style="16"/>
  </cols>
  <sheetData>
    <row r="1" spans="1:26" s="3" customFormat="1" ht="18.75">
      <c r="A1" s="105"/>
      <c r="B1" s="19"/>
      <c r="C1" s="19"/>
      <c r="D1" s="19"/>
      <c r="E1" s="1"/>
      <c r="F1" s="1"/>
      <c r="G1" s="1"/>
      <c r="H1" s="1"/>
      <c r="I1" s="51"/>
      <c r="J1" s="51"/>
      <c r="K1" s="51"/>
      <c r="L1" s="51"/>
      <c r="M1" s="51"/>
      <c r="N1" s="51"/>
      <c r="O1" s="51"/>
      <c r="P1" s="51"/>
      <c r="Q1" s="51"/>
      <c r="R1" s="51"/>
      <c r="S1" s="51"/>
      <c r="T1" s="51"/>
      <c r="U1" s="51"/>
      <c r="V1" s="51"/>
      <c r="W1" s="51"/>
      <c r="X1" s="51"/>
      <c r="Z1" s="2"/>
    </row>
    <row r="2" spans="1:26" s="3" customFormat="1" ht="27.75" customHeight="1">
      <c r="A2" s="4" t="s">
        <v>135</v>
      </c>
      <c r="B2" s="5"/>
      <c r="C2" s="5"/>
      <c r="D2" s="5"/>
      <c r="E2" s="6"/>
      <c r="F2" s="6"/>
      <c r="G2" s="116"/>
      <c r="H2" s="330" t="s">
        <v>134</v>
      </c>
      <c r="I2" s="331"/>
      <c r="J2" s="331"/>
      <c r="K2" s="331"/>
      <c r="L2" s="331"/>
      <c r="M2" s="331"/>
      <c r="N2" s="331"/>
      <c r="O2" s="331"/>
      <c r="P2" s="331"/>
      <c r="Q2" s="332"/>
      <c r="R2" s="115"/>
      <c r="S2" s="115"/>
      <c r="T2" s="115"/>
      <c r="U2" s="115"/>
      <c r="V2" s="115"/>
      <c r="W2" s="115"/>
    </row>
    <row r="3" spans="1:26" s="3" customFormat="1" ht="15" customHeight="1" thickBot="1">
      <c r="B3" s="1"/>
      <c r="C3" s="1"/>
      <c r="E3" s="1"/>
      <c r="F3" s="1"/>
      <c r="G3" s="116"/>
      <c r="H3" s="333"/>
      <c r="I3" s="334"/>
      <c r="J3" s="334"/>
      <c r="K3" s="334"/>
      <c r="L3" s="334"/>
      <c r="M3" s="334"/>
      <c r="N3" s="334"/>
      <c r="O3" s="334"/>
      <c r="P3" s="334"/>
      <c r="Q3" s="335"/>
      <c r="R3" s="115"/>
      <c r="S3" s="115"/>
      <c r="T3" s="115"/>
      <c r="U3" s="115"/>
      <c r="V3" s="115"/>
      <c r="W3" s="115"/>
    </row>
    <row r="4" spans="1:26" s="3" customFormat="1" ht="20.100000000000001" customHeight="1">
      <c r="A4" s="194" t="s">
        <v>57</v>
      </c>
      <c r="B4" s="195"/>
      <c r="C4" s="220"/>
      <c r="D4" s="221"/>
      <c r="E4" s="221"/>
      <c r="F4" s="222"/>
      <c r="G4" s="116"/>
      <c r="H4" s="333"/>
      <c r="I4" s="334"/>
      <c r="J4" s="334"/>
      <c r="K4" s="334"/>
      <c r="L4" s="334"/>
      <c r="M4" s="334"/>
      <c r="N4" s="334"/>
      <c r="O4" s="334"/>
      <c r="P4" s="334"/>
      <c r="Q4" s="335"/>
      <c r="R4" s="115"/>
      <c r="S4" s="115"/>
      <c r="T4" s="115"/>
      <c r="U4" s="115"/>
      <c r="V4" s="115"/>
      <c r="W4" s="115"/>
    </row>
    <row r="5" spans="1:26" s="3" customFormat="1" ht="20.100000000000001" customHeight="1">
      <c r="A5" s="196" t="s">
        <v>75</v>
      </c>
      <c r="B5" s="197"/>
      <c r="C5" s="223"/>
      <c r="D5" s="224"/>
      <c r="E5" s="224"/>
      <c r="F5" s="225"/>
      <c r="G5" s="116"/>
      <c r="H5" s="333"/>
      <c r="I5" s="334"/>
      <c r="J5" s="334"/>
      <c r="K5" s="334"/>
      <c r="L5" s="334"/>
      <c r="M5" s="334"/>
      <c r="N5" s="334"/>
      <c r="O5" s="334"/>
      <c r="P5" s="334"/>
      <c r="Q5" s="335"/>
      <c r="R5" s="115"/>
      <c r="S5" s="115"/>
      <c r="T5" s="115"/>
      <c r="U5" s="115"/>
      <c r="V5" s="115"/>
      <c r="W5" s="115"/>
    </row>
    <row r="6" spans="1:26" s="3" customFormat="1" ht="20.100000000000001" customHeight="1">
      <c r="A6" s="196" t="s">
        <v>73</v>
      </c>
      <c r="B6" s="197"/>
      <c r="C6" s="223"/>
      <c r="D6" s="224"/>
      <c r="E6" s="224"/>
      <c r="F6" s="225"/>
      <c r="G6" s="116"/>
      <c r="H6" s="333"/>
      <c r="I6" s="334"/>
      <c r="J6" s="334"/>
      <c r="K6" s="334"/>
      <c r="L6" s="334"/>
      <c r="M6" s="334"/>
      <c r="N6" s="334"/>
      <c r="O6" s="334"/>
      <c r="P6" s="334"/>
      <c r="Q6" s="335"/>
      <c r="R6" s="115"/>
      <c r="S6" s="115"/>
      <c r="T6" s="115"/>
      <c r="U6" s="115"/>
      <c r="V6" s="115"/>
      <c r="W6" s="115"/>
    </row>
    <row r="7" spans="1:26" s="3" customFormat="1" ht="20.100000000000001" customHeight="1">
      <c r="A7" s="196" t="s">
        <v>74</v>
      </c>
      <c r="B7" s="197"/>
      <c r="C7" s="223"/>
      <c r="D7" s="224"/>
      <c r="E7" s="224"/>
      <c r="F7" s="225"/>
      <c r="G7" s="116"/>
      <c r="H7" s="333"/>
      <c r="I7" s="334"/>
      <c r="J7" s="334"/>
      <c r="K7" s="334"/>
      <c r="L7" s="334"/>
      <c r="M7" s="334"/>
      <c r="N7" s="334"/>
      <c r="O7" s="334"/>
      <c r="P7" s="334"/>
      <c r="Q7" s="335"/>
      <c r="R7" s="115"/>
      <c r="S7" s="115"/>
      <c r="T7" s="115"/>
      <c r="U7" s="115"/>
      <c r="V7" s="115"/>
      <c r="W7" s="115"/>
    </row>
    <row r="8" spans="1:26" s="3" customFormat="1" ht="20.100000000000001" customHeight="1">
      <c r="A8" s="196" t="s">
        <v>56</v>
      </c>
      <c r="B8" s="197"/>
      <c r="C8" s="223"/>
      <c r="D8" s="224"/>
      <c r="E8" s="224"/>
      <c r="F8" s="225"/>
      <c r="G8" s="116"/>
      <c r="H8" s="333"/>
      <c r="I8" s="334"/>
      <c r="J8" s="334"/>
      <c r="K8" s="334"/>
      <c r="L8" s="334"/>
      <c r="M8" s="334"/>
      <c r="N8" s="334"/>
      <c r="O8" s="334"/>
      <c r="P8" s="334"/>
      <c r="Q8" s="335"/>
      <c r="R8" s="115"/>
      <c r="S8" s="115"/>
      <c r="T8" s="115"/>
      <c r="U8" s="115"/>
      <c r="V8" s="115"/>
      <c r="W8" s="115"/>
      <c r="X8" s="54"/>
      <c r="Y8" s="10"/>
      <c r="Z8" s="2"/>
    </row>
    <row r="9" spans="1:26" s="3" customFormat="1" ht="19.5" customHeight="1" thickBot="1">
      <c r="A9" s="207" t="s">
        <v>28</v>
      </c>
      <c r="B9" s="208"/>
      <c r="C9" s="226"/>
      <c r="D9" s="227"/>
      <c r="E9" s="227"/>
      <c r="F9" s="228"/>
      <c r="G9" s="116"/>
      <c r="H9" s="336"/>
      <c r="I9" s="337"/>
      <c r="J9" s="337"/>
      <c r="K9" s="337"/>
      <c r="L9" s="337"/>
      <c r="M9" s="337"/>
      <c r="N9" s="337"/>
      <c r="O9" s="337"/>
      <c r="P9" s="337"/>
      <c r="Q9" s="338"/>
      <c r="R9" s="115"/>
      <c r="S9" s="115"/>
      <c r="T9" s="115"/>
      <c r="U9" s="115"/>
      <c r="V9" s="115"/>
      <c r="W9" s="115"/>
      <c r="Z9" s="2"/>
    </row>
    <row r="10" spans="1:26" s="3" customFormat="1" ht="15" customHeight="1">
      <c r="B10" s="1"/>
      <c r="C10" s="1"/>
      <c r="D10" s="1"/>
      <c r="E10" s="1"/>
      <c r="F10" s="1"/>
      <c r="G10" s="52"/>
      <c r="H10" s="52"/>
      <c r="I10" s="52"/>
      <c r="J10" s="52"/>
      <c r="K10" s="52"/>
      <c r="L10" s="52"/>
      <c r="M10" s="52"/>
      <c r="N10" s="52"/>
      <c r="Q10" s="24"/>
      <c r="R10" s="24"/>
      <c r="S10" s="24"/>
      <c r="T10" s="24"/>
      <c r="U10" s="24"/>
      <c r="V10" s="24"/>
      <c r="W10" s="24"/>
      <c r="Y10" s="26"/>
      <c r="Z10" s="2"/>
    </row>
    <row r="11" spans="1:26" s="3" customFormat="1" ht="15" customHeight="1" thickBot="1">
      <c r="B11" s="1"/>
      <c r="C11" s="1"/>
      <c r="D11" s="1"/>
      <c r="E11" s="1"/>
      <c r="F11" s="1"/>
      <c r="G11" s="1"/>
      <c r="H11" s="1"/>
      <c r="Q11" s="55"/>
      <c r="R11" s="55"/>
      <c r="S11" s="55"/>
      <c r="T11" s="55"/>
      <c r="U11" s="69" t="s">
        <v>117</v>
      </c>
      <c r="V11" s="56"/>
      <c r="W11" s="56"/>
      <c r="Y11" s="26"/>
      <c r="Z11" s="2"/>
    </row>
    <row r="12" spans="1:26" ht="30" customHeight="1" thickBot="1">
      <c r="A12" s="209" t="s">
        <v>22</v>
      </c>
      <c r="B12" s="210"/>
      <c r="C12" s="229" t="s">
        <v>128</v>
      </c>
      <c r="D12" s="217" t="s">
        <v>23</v>
      </c>
      <c r="E12" s="249" t="s">
        <v>78</v>
      </c>
      <c r="F12" s="250"/>
      <c r="G12" s="250"/>
      <c r="H12" s="250"/>
      <c r="I12" s="250"/>
      <c r="J12" s="250"/>
      <c r="K12" s="250"/>
      <c r="L12" s="251"/>
      <c r="M12" s="250" t="s">
        <v>40</v>
      </c>
      <c r="N12" s="250"/>
      <c r="O12" s="250"/>
      <c r="P12" s="250"/>
      <c r="Q12" s="250"/>
      <c r="R12" s="250"/>
      <c r="S12" s="250"/>
      <c r="T12" s="251"/>
      <c r="U12" s="232" t="s">
        <v>85</v>
      </c>
      <c r="V12" s="57"/>
      <c r="W12" s="58"/>
      <c r="Y12" s="16"/>
      <c r="Z12" s="16"/>
    </row>
    <row r="13" spans="1:26" ht="30" customHeight="1" thickTop="1">
      <c r="A13" s="211"/>
      <c r="B13" s="212"/>
      <c r="C13" s="230"/>
      <c r="D13" s="218"/>
      <c r="E13" s="235" t="s">
        <v>121</v>
      </c>
      <c r="F13" s="238" t="s">
        <v>122</v>
      </c>
      <c r="G13" s="238" t="s">
        <v>123</v>
      </c>
      <c r="H13" s="238" t="s">
        <v>124</v>
      </c>
      <c r="I13" s="238" t="s">
        <v>125</v>
      </c>
      <c r="J13" s="238" t="s">
        <v>126</v>
      </c>
      <c r="K13" s="241" t="s">
        <v>127</v>
      </c>
      <c r="L13" s="244" t="s">
        <v>39</v>
      </c>
      <c r="M13" s="64" t="str">
        <f t="shared" ref="M13:S13" si="0">E13</f>
        <v>令和８年度
(構築初年度）</v>
      </c>
      <c r="N13" s="62" t="str">
        <f t="shared" si="0"/>
        <v>令和９年度</v>
      </c>
      <c r="O13" s="62" t="str">
        <f t="shared" si="0"/>
        <v>令和１０年度</v>
      </c>
      <c r="P13" s="62" t="str">
        <f t="shared" si="0"/>
        <v>令和１１年度</v>
      </c>
      <c r="Q13" s="62" t="str">
        <f t="shared" si="0"/>
        <v>令和１２年度</v>
      </c>
      <c r="R13" s="62" t="str">
        <f t="shared" si="0"/>
        <v>令和１３年度</v>
      </c>
      <c r="S13" s="65" t="str">
        <f t="shared" si="0"/>
        <v>令和１４年度</v>
      </c>
      <c r="T13" s="246" t="s">
        <v>41</v>
      </c>
      <c r="U13" s="233"/>
      <c r="V13" s="15"/>
      <c r="Y13" s="16"/>
      <c r="Z13" s="16"/>
    </row>
    <row r="14" spans="1:26" ht="30" customHeight="1">
      <c r="A14" s="211"/>
      <c r="B14" s="212"/>
      <c r="C14" s="230"/>
      <c r="D14" s="218"/>
      <c r="E14" s="236"/>
      <c r="F14" s="239"/>
      <c r="G14" s="239"/>
      <c r="H14" s="239"/>
      <c r="I14" s="239"/>
      <c r="J14" s="239"/>
      <c r="K14" s="242"/>
      <c r="L14" s="245"/>
      <c r="M14" s="197" t="s">
        <v>42</v>
      </c>
      <c r="N14" s="215"/>
      <c r="O14" s="215"/>
      <c r="P14" s="215"/>
      <c r="Q14" s="215"/>
      <c r="R14" s="215"/>
      <c r="S14" s="216"/>
      <c r="T14" s="247"/>
      <c r="U14" s="233"/>
      <c r="V14" s="15"/>
      <c r="Y14" s="16"/>
      <c r="Z14" s="16"/>
    </row>
    <row r="15" spans="1:26" ht="30" customHeight="1">
      <c r="A15" s="213"/>
      <c r="B15" s="214"/>
      <c r="C15" s="231"/>
      <c r="D15" s="219"/>
      <c r="E15" s="237"/>
      <c r="F15" s="240"/>
      <c r="G15" s="240"/>
      <c r="H15" s="240"/>
      <c r="I15" s="240"/>
      <c r="J15" s="240"/>
      <c r="K15" s="243"/>
      <c r="L15" s="245"/>
      <c r="M15" s="70">
        <v>0.1</v>
      </c>
      <c r="N15" s="70">
        <v>0.1</v>
      </c>
      <c r="O15" s="70">
        <v>0.1</v>
      </c>
      <c r="P15" s="70">
        <v>0.1</v>
      </c>
      <c r="Q15" s="70">
        <v>0.1</v>
      </c>
      <c r="R15" s="70">
        <v>0.1</v>
      </c>
      <c r="S15" s="70">
        <v>0.1</v>
      </c>
      <c r="T15" s="248"/>
      <c r="U15" s="234"/>
      <c r="V15" s="15"/>
      <c r="Y15" s="16"/>
      <c r="Z15" s="16"/>
    </row>
    <row r="16" spans="1:26" ht="20.100000000000001" customHeight="1">
      <c r="A16" s="200" t="s">
        <v>35</v>
      </c>
      <c r="B16" s="201"/>
      <c r="C16" s="189" t="s">
        <v>129</v>
      </c>
      <c r="D16" s="264" t="s">
        <v>64</v>
      </c>
      <c r="E16" s="265"/>
      <c r="F16" s="252"/>
      <c r="G16" s="252"/>
      <c r="H16" s="252"/>
      <c r="I16" s="252"/>
      <c r="J16" s="252"/>
      <c r="K16" s="271"/>
      <c r="L16" s="273">
        <f>SUM(E16:K17)</f>
        <v>0</v>
      </c>
      <c r="M16" s="278" t="str">
        <f>IF(E16="","",INT(E16*(1+$M$15)))</f>
        <v/>
      </c>
      <c r="N16" s="254" t="str">
        <f>IF(F16="","",INT(F16*(1+$N$15)))</f>
        <v/>
      </c>
      <c r="O16" s="254" t="str">
        <f>IF(G16="","",INT(G16*(1+$O$15)))</f>
        <v/>
      </c>
      <c r="P16" s="254" t="str">
        <f>IF(H16="","",INT(H16*(1+$P$15)))</f>
        <v/>
      </c>
      <c r="Q16" s="254" t="str">
        <f>IF(I16="","",INT(I16*(1+$Q$15)))</f>
        <v/>
      </c>
      <c r="R16" s="267" t="str">
        <f>IF(J16="","",INT(J16*(1+$R$15)))</f>
        <v/>
      </c>
      <c r="S16" s="269" t="str">
        <f>IF(K16="","",INT(K16*(1+$S$15)))</f>
        <v/>
      </c>
      <c r="T16" s="275">
        <f>SUM(M16:S17)</f>
        <v>0</v>
      </c>
      <c r="U16" s="277"/>
      <c r="V16" s="15"/>
      <c r="Y16" s="16"/>
      <c r="Z16" s="16"/>
    </row>
    <row r="17" spans="1:26" ht="48" customHeight="1">
      <c r="A17" s="200"/>
      <c r="B17" s="201"/>
      <c r="C17" s="190"/>
      <c r="D17" s="264"/>
      <c r="E17" s="266"/>
      <c r="F17" s="253"/>
      <c r="G17" s="253"/>
      <c r="H17" s="253"/>
      <c r="I17" s="253"/>
      <c r="J17" s="253"/>
      <c r="K17" s="272"/>
      <c r="L17" s="274"/>
      <c r="M17" s="279"/>
      <c r="N17" s="255"/>
      <c r="O17" s="255"/>
      <c r="P17" s="255"/>
      <c r="Q17" s="255"/>
      <c r="R17" s="268"/>
      <c r="S17" s="270"/>
      <c r="T17" s="276"/>
      <c r="U17" s="277"/>
      <c r="V17" s="15"/>
      <c r="Y17" s="16"/>
      <c r="Z17" s="16"/>
    </row>
    <row r="18" spans="1:26" ht="20.100000000000001" customHeight="1">
      <c r="A18" s="200"/>
      <c r="B18" s="201"/>
      <c r="C18" s="190" t="s">
        <v>130</v>
      </c>
      <c r="D18" s="256" t="s">
        <v>25</v>
      </c>
      <c r="E18" s="258"/>
      <c r="F18" s="260"/>
      <c r="G18" s="260"/>
      <c r="H18" s="260"/>
      <c r="I18" s="260"/>
      <c r="J18" s="260"/>
      <c r="K18" s="284"/>
      <c r="L18" s="286">
        <f>SUM(E18:K19)</f>
        <v>0</v>
      </c>
      <c r="M18" s="297" t="str">
        <f>IF(E18="","",INT(E18*(1+$M$15)))</f>
        <v/>
      </c>
      <c r="N18" s="262" t="str">
        <f>IF(F18="","",INT(F18*(1+$N$15)))</f>
        <v/>
      </c>
      <c r="O18" s="262" t="str">
        <f>IF(G18="","",INT(G18*(1+$O$15)))</f>
        <v/>
      </c>
      <c r="P18" s="262" t="str">
        <f>IF(H18="","",INT(H18*(1+$P$15)))</f>
        <v/>
      </c>
      <c r="Q18" s="262" t="str">
        <f>IF(I18="","",INT(I18*(1+$Q$15)))</f>
        <v/>
      </c>
      <c r="R18" s="290" t="str">
        <f>IF(J18="","",INT(J18*(1+$R$15)))</f>
        <v/>
      </c>
      <c r="S18" s="291" t="str">
        <f>IF(K18="","",INT(K18*(1+$S$15)))</f>
        <v/>
      </c>
      <c r="T18" s="293">
        <f>SUM(M18:S19)</f>
        <v>0</v>
      </c>
      <c r="U18" s="295"/>
      <c r="V18" s="15"/>
      <c r="Y18" s="16"/>
      <c r="Z18" s="16"/>
    </row>
    <row r="19" spans="1:26" ht="48" customHeight="1">
      <c r="A19" s="202"/>
      <c r="B19" s="203"/>
      <c r="C19" s="191"/>
      <c r="D19" s="257"/>
      <c r="E19" s="259"/>
      <c r="F19" s="261"/>
      <c r="G19" s="261"/>
      <c r="H19" s="261"/>
      <c r="I19" s="261"/>
      <c r="J19" s="261"/>
      <c r="K19" s="285"/>
      <c r="L19" s="275"/>
      <c r="M19" s="298"/>
      <c r="N19" s="263"/>
      <c r="O19" s="263"/>
      <c r="P19" s="263"/>
      <c r="Q19" s="263"/>
      <c r="R19" s="254"/>
      <c r="S19" s="292"/>
      <c r="T19" s="294"/>
      <c r="U19" s="296"/>
      <c r="V19" s="15"/>
      <c r="Y19" s="16"/>
      <c r="Z19" s="16"/>
    </row>
    <row r="20" spans="1:26" ht="20.100000000000001" customHeight="1">
      <c r="A20" s="198" t="s">
        <v>77</v>
      </c>
      <c r="B20" s="199"/>
      <c r="C20" s="189" t="s">
        <v>129</v>
      </c>
      <c r="D20" s="280" t="s">
        <v>64</v>
      </c>
      <c r="E20" s="282"/>
      <c r="F20" s="283"/>
      <c r="G20" s="283"/>
      <c r="H20" s="283"/>
      <c r="I20" s="283"/>
      <c r="J20" s="283"/>
      <c r="K20" s="288"/>
      <c r="L20" s="287">
        <f>SUM(E20:K21)</f>
        <v>0</v>
      </c>
      <c r="M20" s="278" t="str">
        <f>IF(E20="","",INT(E20*(1+$M$15)))</f>
        <v/>
      </c>
      <c r="N20" s="254" t="str">
        <f>IF(F20="","",INT(F20*(1+$N$15)))</f>
        <v/>
      </c>
      <c r="O20" s="254" t="str">
        <f>IF(G20="","",INT(G20*(1+$O$15)))</f>
        <v/>
      </c>
      <c r="P20" s="254" t="str">
        <f>IF(H20="","",INT(H20*(1+$P$15)))</f>
        <v/>
      </c>
      <c r="Q20" s="254" t="str">
        <f>IF(I20="","",INT(I20*(1+$Q$15)))</f>
        <v/>
      </c>
      <c r="R20" s="267" t="str">
        <f>IF(J20="","",INT(J20*(1+$R$15)))</f>
        <v/>
      </c>
      <c r="S20" s="269" t="str">
        <f>IF(K20="","",INT(K20*(1+$S$15)))</f>
        <v/>
      </c>
      <c r="T20" s="275">
        <f>SUM(M20:S21)</f>
        <v>0</v>
      </c>
      <c r="U20" s="299"/>
      <c r="V20" s="15"/>
      <c r="Y20" s="16"/>
      <c r="Z20" s="16"/>
    </row>
    <row r="21" spans="1:26" ht="48" customHeight="1">
      <c r="A21" s="200"/>
      <c r="B21" s="201"/>
      <c r="C21" s="190"/>
      <c r="D21" s="281"/>
      <c r="E21" s="266"/>
      <c r="F21" s="253"/>
      <c r="G21" s="253"/>
      <c r="H21" s="253"/>
      <c r="I21" s="253"/>
      <c r="J21" s="253"/>
      <c r="K21" s="289"/>
      <c r="L21" s="273"/>
      <c r="M21" s="279"/>
      <c r="N21" s="255"/>
      <c r="O21" s="255"/>
      <c r="P21" s="255"/>
      <c r="Q21" s="255"/>
      <c r="R21" s="268"/>
      <c r="S21" s="270"/>
      <c r="T21" s="276"/>
      <c r="U21" s="277"/>
      <c r="V21" s="15"/>
      <c r="Y21" s="16"/>
      <c r="Z21" s="16"/>
    </row>
    <row r="22" spans="1:26" ht="19.5" customHeight="1">
      <c r="A22" s="200"/>
      <c r="B22" s="201"/>
      <c r="C22" s="190" t="s">
        <v>130</v>
      </c>
      <c r="D22" s="256" t="s">
        <v>25</v>
      </c>
      <c r="E22" s="258"/>
      <c r="F22" s="260"/>
      <c r="G22" s="260"/>
      <c r="H22" s="260"/>
      <c r="I22" s="260"/>
      <c r="J22" s="260"/>
      <c r="K22" s="284"/>
      <c r="L22" s="286">
        <f>SUM(E22:K23)</f>
        <v>0</v>
      </c>
      <c r="M22" s="297" t="str">
        <f>IF(E22="","",INT(E22*(1+$M$15)))</f>
        <v/>
      </c>
      <c r="N22" s="262" t="str">
        <f>IF(F22="","",INT(F22*(1+$N$15)))</f>
        <v/>
      </c>
      <c r="O22" s="262" t="str">
        <f>IF(G22="","",INT(G22*(1+$O$15)))</f>
        <v/>
      </c>
      <c r="P22" s="262" t="str">
        <f>IF(H22="","",INT(H22*(1+$P$15)))</f>
        <v/>
      </c>
      <c r="Q22" s="262" t="str">
        <f>IF(I22="","",INT(I22*(1+$Q$15)))</f>
        <v/>
      </c>
      <c r="R22" s="290" t="str">
        <f>IF(J22="","",INT(J22*(1+$R$15)))</f>
        <v/>
      </c>
      <c r="S22" s="291" t="str">
        <f>IF(K22="","",INT(K22*(1+$S$15)))</f>
        <v/>
      </c>
      <c r="T22" s="293">
        <f>SUM(M22:S23)</f>
        <v>0</v>
      </c>
      <c r="U22" s="300"/>
      <c r="V22" s="15"/>
      <c r="Y22" s="16"/>
      <c r="Z22" s="16"/>
    </row>
    <row r="23" spans="1:26" s="41" customFormat="1" ht="48" customHeight="1">
      <c r="A23" s="202"/>
      <c r="B23" s="203"/>
      <c r="C23" s="191"/>
      <c r="D23" s="257"/>
      <c r="E23" s="259"/>
      <c r="F23" s="261"/>
      <c r="G23" s="261"/>
      <c r="H23" s="261"/>
      <c r="I23" s="261"/>
      <c r="J23" s="261"/>
      <c r="K23" s="285"/>
      <c r="L23" s="275"/>
      <c r="M23" s="298"/>
      <c r="N23" s="263"/>
      <c r="O23" s="263"/>
      <c r="P23" s="263"/>
      <c r="Q23" s="263"/>
      <c r="R23" s="254"/>
      <c r="S23" s="292"/>
      <c r="T23" s="294"/>
      <c r="U23" s="301"/>
      <c r="V23" s="40"/>
    </row>
    <row r="24" spans="1:26" ht="20.100000000000001" customHeight="1">
      <c r="A24" s="198" t="s">
        <v>59</v>
      </c>
      <c r="B24" s="199"/>
      <c r="C24" s="192" t="s">
        <v>129</v>
      </c>
      <c r="D24" s="204" t="s">
        <v>34</v>
      </c>
      <c r="E24" s="282"/>
      <c r="F24" s="283"/>
      <c r="G24" s="283"/>
      <c r="H24" s="283"/>
      <c r="I24" s="283"/>
      <c r="J24" s="283"/>
      <c r="K24" s="288"/>
      <c r="L24" s="287">
        <f>SUM(E24:K25)</f>
        <v>0</v>
      </c>
      <c r="M24" s="278" t="str">
        <f>IF(E24="","",INT(E24*(1+$M$15)))</f>
        <v/>
      </c>
      <c r="N24" s="254" t="str">
        <f>IF(F24="","",INT(F24*(1+$N$15)))</f>
        <v/>
      </c>
      <c r="O24" s="254" t="str">
        <f>IF(G24="","",INT(G24*(1+$O$15)))</f>
        <v/>
      </c>
      <c r="P24" s="254" t="str">
        <f>IF(H24="","",INT(H24*(1+$P$15)))</f>
        <v/>
      </c>
      <c r="Q24" s="254" t="str">
        <f>IF(I24="","",INT(I24*(1+$Q$15)))</f>
        <v/>
      </c>
      <c r="R24" s="267" t="str">
        <f>IF(J24="","",INT(J24*(1+$R$15)))</f>
        <v/>
      </c>
      <c r="S24" s="269" t="str">
        <f>IF(K24="","",INT(K24*(1+$S$15)))</f>
        <v/>
      </c>
      <c r="T24" s="275">
        <f>SUM(M24:S25)</f>
        <v>0</v>
      </c>
      <c r="U24" s="299"/>
      <c r="V24" s="15"/>
      <c r="Y24" s="16"/>
      <c r="Z24" s="16"/>
    </row>
    <row r="25" spans="1:26" ht="48" customHeight="1">
      <c r="A25" s="202"/>
      <c r="B25" s="203"/>
      <c r="C25" s="193"/>
      <c r="D25" s="206"/>
      <c r="E25" s="259"/>
      <c r="F25" s="261"/>
      <c r="G25" s="261"/>
      <c r="H25" s="261"/>
      <c r="I25" s="261"/>
      <c r="J25" s="261"/>
      <c r="K25" s="285"/>
      <c r="L25" s="275"/>
      <c r="M25" s="298"/>
      <c r="N25" s="263"/>
      <c r="O25" s="263"/>
      <c r="P25" s="263"/>
      <c r="Q25" s="263"/>
      <c r="R25" s="254"/>
      <c r="S25" s="292"/>
      <c r="T25" s="294"/>
      <c r="U25" s="301"/>
      <c r="V25" s="15"/>
      <c r="Y25" s="16"/>
      <c r="Z25" s="16"/>
    </row>
    <row r="26" spans="1:26" ht="20.100000000000001" customHeight="1">
      <c r="A26" s="198" t="s">
        <v>36</v>
      </c>
      <c r="B26" s="204"/>
      <c r="C26" s="192" t="s">
        <v>129</v>
      </c>
      <c r="D26" s="204" t="s">
        <v>34</v>
      </c>
      <c r="E26" s="282"/>
      <c r="F26" s="283"/>
      <c r="G26" s="283"/>
      <c r="H26" s="283"/>
      <c r="I26" s="283"/>
      <c r="J26" s="283"/>
      <c r="K26" s="288"/>
      <c r="L26" s="287">
        <f>SUM(E26:K27)</f>
        <v>0</v>
      </c>
      <c r="M26" s="278" t="str">
        <f>IF(E26="","",INT(E26*(1+$M$15)))</f>
        <v/>
      </c>
      <c r="N26" s="254" t="str">
        <f>IF(F26="","",INT(F26*(1+$N$15)))</f>
        <v/>
      </c>
      <c r="O26" s="254" t="str">
        <f>IF(G26="","",INT(G26*(1+$O$15)))</f>
        <v/>
      </c>
      <c r="P26" s="254" t="str">
        <f>IF(H26="","",INT(H26*(1+$P$15)))</f>
        <v/>
      </c>
      <c r="Q26" s="254" t="str">
        <f>IF(I26="","",INT(I26*(1+$Q$15)))</f>
        <v/>
      </c>
      <c r="R26" s="267" t="str">
        <f>IF(J26="","",INT(J26*(1+$R$15)))</f>
        <v/>
      </c>
      <c r="S26" s="269" t="str">
        <f>IF(K26="","",INT(K26*(1+$S$15)))</f>
        <v/>
      </c>
      <c r="T26" s="275">
        <f>SUM(M26:S27)</f>
        <v>0</v>
      </c>
      <c r="U26" s="299"/>
      <c r="V26" s="15"/>
      <c r="Y26" s="16"/>
      <c r="Z26" s="16"/>
    </row>
    <row r="27" spans="1:26" ht="48" customHeight="1">
      <c r="A27" s="205"/>
      <c r="B27" s="206"/>
      <c r="C27" s="193"/>
      <c r="D27" s="206"/>
      <c r="E27" s="259"/>
      <c r="F27" s="261"/>
      <c r="G27" s="261"/>
      <c r="H27" s="261"/>
      <c r="I27" s="261"/>
      <c r="J27" s="261"/>
      <c r="K27" s="285"/>
      <c r="L27" s="275"/>
      <c r="M27" s="298"/>
      <c r="N27" s="263"/>
      <c r="O27" s="263"/>
      <c r="P27" s="263"/>
      <c r="Q27" s="263"/>
      <c r="R27" s="254"/>
      <c r="S27" s="292"/>
      <c r="T27" s="294"/>
      <c r="U27" s="301"/>
      <c r="V27" s="15"/>
      <c r="Y27" s="16"/>
      <c r="Z27" s="16"/>
    </row>
    <row r="28" spans="1:26" ht="20.100000000000001" customHeight="1">
      <c r="A28" s="198" t="s">
        <v>37</v>
      </c>
      <c r="B28" s="204"/>
      <c r="C28" s="192" t="s">
        <v>129</v>
      </c>
      <c r="D28" s="204" t="s">
        <v>34</v>
      </c>
      <c r="E28" s="282"/>
      <c r="F28" s="283"/>
      <c r="G28" s="283"/>
      <c r="H28" s="283"/>
      <c r="I28" s="283"/>
      <c r="J28" s="283"/>
      <c r="K28" s="288"/>
      <c r="L28" s="287">
        <f>SUM(E28:K29)</f>
        <v>0</v>
      </c>
      <c r="M28" s="278" t="str">
        <f>IF(E28="","",INT(E28*(1+$M$15)))</f>
        <v/>
      </c>
      <c r="N28" s="254" t="str">
        <f>IF(F28="","",INT(F28*(1+$N$15)))</f>
        <v/>
      </c>
      <c r="O28" s="254" t="str">
        <f>IF(G28="","",INT(G28*(1+$O$15)))</f>
        <v/>
      </c>
      <c r="P28" s="254" t="str">
        <f>IF(H28="","",INT(H28*(1+$P$15)))</f>
        <v/>
      </c>
      <c r="Q28" s="254" t="str">
        <f>IF(I28="","",INT(I28*(1+$Q$15)))</f>
        <v/>
      </c>
      <c r="R28" s="267" t="str">
        <f>IF(J28="","",INT(J28*(1+$R$15)))</f>
        <v/>
      </c>
      <c r="S28" s="269" t="str">
        <f>IF(K28="","",INT(K28*(1+$S$15)))</f>
        <v/>
      </c>
      <c r="T28" s="275">
        <f>SUM(M28:S29)</f>
        <v>0</v>
      </c>
      <c r="U28" s="299"/>
      <c r="V28" s="15"/>
      <c r="Y28" s="16"/>
      <c r="Z28" s="16"/>
    </row>
    <row r="29" spans="1:26" ht="48" customHeight="1">
      <c r="A29" s="205"/>
      <c r="B29" s="206"/>
      <c r="C29" s="193"/>
      <c r="D29" s="206"/>
      <c r="E29" s="259"/>
      <c r="F29" s="261"/>
      <c r="G29" s="261"/>
      <c r="H29" s="261"/>
      <c r="I29" s="261"/>
      <c r="J29" s="261"/>
      <c r="K29" s="285"/>
      <c r="L29" s="275"/>
      <c r="M29" s="298"/>
      <c r="N29" s="263"/>
      <c r="O29" s="263"/>
      <c r="P29" s="263"/>
      <c r="Q29" s="263"/>
      <c r="R29" s="254"/>
      <c r="S29" s="292"/>
      <c r="T29" s="294"/>
      <c r="U29" s="301"/>
      <c r="V29" s="15"/>
      <c r="Y29" s="16"/>
      <c r="Z29" s="16"/>
    </row>
    <row r="30" spans="1:26" ht="20.100000000000001" customHeight="1">
      <c r="A30" s="198" t="s">
        <v>0</v>
      </c>
      <c r="B30" s="199"/>
      <c r="C30" s="189" t="s">
        <v>129</v>
      </c>
      <c r="D30" s="204" t="s">
        <v>65</v>
      </c>
      <c r="E30" s="282"/>
      <c r="F30" s="283"/>
      <c r="G30" s="283"/>
      <c r="H30" s="283"/>
      <c r="I30" s="283"/>
      <c r="J30" s="283"/>
      <c r="K30" s="288"/>
      <c r="L30" s="287">
        <f>SUM(E30:K31)</f>
        <v>0</v>
      </c>
      <c r="M30" s="278" t="str">
        <f>IF(E30="","",INT(E30*(1+$M$15)))</f>
        <v/>
      </c>
      <c r="N30" s="254" t="str">
        <f>IF(F30="","",INT(F30*(1+$N$15)))</f>
        <v/>
      </c>
      <c r="O30" s="254" t="str">
        <f>IF(G30="","",INT(G30*(1+$O$15)))</f>
        <v/>
      </c>
      <c r="P30" s="254" t="str">
        <f>IF(H30="","",INT(H30*(1+$P$15)))</f>
        <v/>
      </c>
      <c r="Q30" s="254" t="str">
        <f>IF(I30="","",INT(I30*(1+$Q$15)))</f>
        <v/>
      </c>
      <c r="R30" s="267" t="str">
        <f>IF(J30="","",INT(J30*(1+$R$15)))</f>
        <v/>
      </c>
      <c r="S30" s="269" t="str">
        <f>IF(K30="","",INT(K30*(1+$S$15)))</f>
        <v/>
      </c>
      <c r="T30" s="275">
        <f>SUM(M30:S31)</f>
        <v>0</v>
      </c>
      <c r="U30" s="299"/>
      <c r="V30" s="15"/>
      <c r="Y30" s="16"/>
      <c r="Z30" s="16"/>
    </row>
    <row r="31" spans="1:26" ht="48" customHeight="1">
      <c r="A31" s="200"/>
      <c r="B31" s="201"/>
      <c r="C31" s="190"/>
      <c r="D31" s="309"/>
      <c r="E31" s="266"/>
      <c r="F31" s="253"/>
      <c r="G31" s="253"/>
      <c r="H31" s="253"/>
      <c r="I31" s="253"/>
      <c r="J31" s="253"/>
      <c r="K31" s="289"/>
      <c r="L31" s="273"/>
      <c r="M31" s="279"/>
      <c r="N31" s="255"/>
      <c r="O31" s="255"/>
      <c r="P31" s="255"/>
      <c r="Q31" s="255"/>
      <c r="R31" s="268"/>
      <c r="S31" s="270"/>
      <c r="T31" s="276"/>
      <c r="U31" s="277"/>
      <c r="V31" s="15"/>
      <c r="Y31" s="16"/>
      <c r="Z31" s="16"/>
    </row>
    <row r="32" spans="1:26" ht="20.100000000000001" customHeight="1">
      <c r="A32" s="200"/>
      <c r="B32" s="201"/>
      <c r="C32" s="190" t="s">
        <v>130</v>
      </c>
      <c r="D32" s="256" t="s">
        <v>25</v>
      </c>
      <c r="E32" s="258"/>
      <c r="F32" s="260"/>
      <c r="G32" s="260"/>
      <c r="H32" s="260"/>
      <c r="I32" s="260"/>
      <c r="J32" s="260"/>
      <c r="K32" s="284"/>
      <c r="L32" s="286">
        <f>SUM(E32:K33)</f>
        <v>0</v>
      </c>
      <c r="M32" s="297" t="str">
        <f>IF(E32="","",INT(E32*(1+$M$15)))</f>
        <v/>
      </c>
      <c r="N32" s="262" t="str">
        <f>IF(F32="","",INT(F32*(1+$N$15)))</f>
        <v/>
      </c>
      <c r="O32" s="262" t="str">
        <f>IF(G32="","",INT(G32*(1+$O$15)))</f>
        <v/>
      </c>
      <c r="P32" s="262" t="str">
        <f>IF(H32="","",INT(H32*(1+$P$15)))</f>
        <v/>
      </c>
      <c r="Q32" s="262" t="str">
        <f>IF(I32="","",INT(I32*(1+$Q$15)))</f>
        <v/>
      </c>
      <c r="R32" s="290" t="str">
        <f>IF(J32="","",INT(J32*(1+$R$15)))</f>
        <v/>
      </c>
      <c r="S32" s="291" t="str">
        <f>IF(K32="","",INT(K32*(1+$S$15)))</f>
        <v/>
      </c>
      <c r="T32" s="293">
        <f>SUM(M32:S33)</f>
        <v>0</v>
      </c>
      <c r="U32" s="300"/>
      <c r="V32" s="15"/>
      <c r="Y32" s="16"/>
      <c r="Z32" s="16"/>
    </row>
    <row r="33" spans="1:26" s="41" customFormat="1" ht="48" customHeight="1">
      <c r="A33" s="200"/>
      <c r="B33" s="201"/>
      <c r="C33" s="190"/>
      <c r="D33" s="303"/>
      <c r="E33" s="304"/>
      <c r="F33" s="305"/>
      <c r="G33" s="305"/>
      <c r="H33" s="305"/>
      <c r="I33" s="305"/>
      <c r="J33" s="305"/>
      <c r="K33" s="306"/>
      <c r="L33" s="307"/>
      <c r="M33" s="308"/>
      <c r="N33" s="302"/>
      <c r="O33" s="302"/>
      <c r="P33" s="302"/>
      <c r="Q33" s="302"/>
      <c r="R33" s="315"/>
      <c r="S33" s="313"/>
      <c r="T33" s="314"/>
      <c r="U33" s="310"/>
      <c r="V33" s="40"/>
    </row>
    <row r="34" spans="1:26" ht="20.100000000000001" customHeight="1">
      <c r="A34" s="200"/>
      <c r="B34" s="201"/>
      <c r="C34" s="190" t="s">
        <v>129</v>
      </c>
      <c r="D34" s="309" t="s">
        <v>34</v>
      </c>
      <c r="E34" s="311"/>
      <c r="F34" s="312"/>
      <c r="G34" s="312"/>
      <c r="H34" s="312"/>
      <c r="I34" s="312"/>
      <c r="J34" s="312"/>
      <c r="K34" s="289"/>
      <c r="L34" s="273">
        <f>SUM(E34:K35)</f>
        <v>0</v>
      </c>
      <c r="M34" s="278" t="str">
        <f>IF(E34="","",INT(E34*(1+$M$15)))</f>
        <v/>
      </c>
      <c r="N34" s="254" t="str">
        <f>IF(F34="","",INT(F34*(1+$N$15)))</f>
        <v/>
      </c>
      <c r="O34" s="254" t="str">
        <f>IF(G34="","",INT(G34*(1+$O$15)))</f>
        <v/>
      </c>
      <c r="P34" s="254" t="str">
        <f>IF(H34="","",INT(H34*(1+$P$15)))</f>
        <v/>
      </c>
      <c r="Q34" s="254" t="str">
        <f>IF(I34="","",INT(I34*(1+$Q$15)))</f>
        <v/>
      </c>
      <c r="R34" s="268" t="str">
        <f>IF(J34="","",INT(J34*(1+$R$15)))</f>
        <v/>
      </c>
      <c r="S34" s="269" t="str">
        <f>IF(K34="","",INT(K34*(1+$S$15)))</f>
        <v/>
      </c>
      <c r="T34" s="275">
        <f>SUM(M34:S35)</f>
        <v>0</v>
      </c>
      <c r="U34" s="277"/>
      <c r="V34" s="15"/>
      <c r="Y34" s="16"/>
      <c r="Z34" s="16"/>
    </row>
    <row r="35" spans="1:26" s="41" customFormat="1" ht="48" customHeight="1">
      <c r="A35" s="202"/>
      <c r="B35" s="203"/>
      <c r="C35" s="191"/>
      <c r="D35" s="206"/>
      <c r="E35" s="259"/>
      <c r="F35" s="261"/>
      <c r="G35" s="261"/>
      <c r="H35" s="261"/>
      <c r="I35" s="261"/>
      <c r="J35" s="261"/>
      <c r="K35" s="285"/>
      <c r="L35" s="275"/>
      <c r="M35" s="298"/>
      <c r="N35" s="263"/>
      <c r="O35" s="263"/>
      <c r="P35" s="263"/>
      <c r="Q35" s="263"/>
      <c r="R35" s="254"/>
      <c r="S35" s="292"/>
      <c r="T35" s="294"/>
      <c r="U35" s="301"/>
      <c r="V35" s="40"/>
    </row>
    <row r="36" spans="1:26" ht="20.100000000000001" customHeight="1">
      <c r="A36" s="198" t="s">
        <v>2</v>
      </c>
      <c r="B36" s="199"/>
      <c r="C36" s="192" t="s">
        <v>131</v>
      </c>
      <c r="D36" s="204" t="s">
        <v>83</v>
      </c>
      <c r="E36" s="282"/>
      <c r="F36" s="283"/>
      <c r="G36" s="283"/>
      <c r="H36" s="283"/>
      <c r="I36" s="283"/>
      <c r="J36" s="283"/>
      <c r="K36" s="288"/>
      <c r="L36" s="287">
        <f>SUM(E36:K37)</f>
        <v>0</v>
      </c>
      <c r="M36" s="278" t="str">
        <f>IF(E36="","",INT(E36*(1+$M$15)))</f>
        <v/>
      </c>
      <c r="N36" s="254" t="str">
        <f>IF(F36="","",INT(F36*(1+$N$15)))</f>
        <v/>
      </c>
      <c r="O36" s="254" t="str">
        <f>IF(G36="","",INT(G36*(1+$O$15)))</f>
        <v/>
      </c>
      <c r="P36" s="254" t="str">
        <f>IF(H36="","",INT(H36*(1+$P$15)))</f>
        <v/>
      </c>
      <c r="Q36" s="254" t="str">
        <f>IF(I36="","",INT(I36*(1+$Q$15)))</f>
        <v/>
      </c>
      <c r="R36" s="267" t="str">
        <f>IF(J36="","",INT(J36*(1+$R$15)))</f>
        <v/>
      </c>
      <c r="S36" s="269" t="str">
        <f>IF(K36="","",INT(K36*(1+$S$15)))</f>
        <v/>
      </c>
      <c r="T36" s="275">
        <f>SUM(M36:S37)</f>
        <v>0</v>
      </c>
      <c r="U36" s="299"/>
      <c r="V36" s="15"/>
      <c r="Y36" s="16"/>
      <c r="Z36" s="16"/>
    </row>
    <row r="37" spans="1:26" ht="48" customHeight="1">
      <c r="A37" s="202"/>
      <c r="B37" s="203"/>
      <c r="C37" s="193"/>
      <c r="D37" s="206"/>
      <c r="E37" s="259"/>
      <c r="F37" s="261"/>
      <c r="G37" s="261"/>
      <c r="H37" s="261"/>
      <c r="I37" s="261"/>
      <c r="J37" s="261"/>
      <c r="K37" s="285"/>
      <c r="L37" s="275"/>
      <c r="M37" s="298"/>
      <c r="N37" s="263"/>
      <c r="O37" s="263"/>
      <c r="P37" s="263"/>
      <c r="Q37" s="263"/>
      <c r="R37" s="254"/>
      <c r="S37" s="292"/>
      <c r="T37" s="294"/>
      <c r="U37" s="301"/>
      <c r="V37" s="15"/>
      <c r="Y37" s="16"/>
      <c r="Z37" s="16"/>
    </row>
    <row r="38" spans="1:26" ht="20.100000000000001" customHeight="1">
      <c r="A38" s="200" t="s">
        <v>38</v>
      </c>
      <c r="B38" s="201"/>
      <c r="C38" s="192" t="s">
        <v>132</v>
      </c>
      <c r="D38" s="204" t="s">
        <v>83</v>
      </c>
      <c r="E38" s="282"/>
      <c r="F38" s="283"/>
      <c r="G38" s="283"/>
      <c r="H38" s="283"/>
      <c r="I38" s="283"/>
      <c r="J38" s="283"/>
      <c r="K38" s="288"/>
      <c r="L38" s="287">
        <f>SUM(E38:K39)</f>
        <v>0</v>
      </c>
      <c r="M38" s="278" t="str">
        <f>IF(E38="","",INT(E38*(1+$M$15)))</f>
        <v/>
      </c>
      <c r="N38" s="254" t="str">
        <f>IF(F38="","",INT(F38*(1+$N$15)))</f>
        <v/>
      </c>
      <c r="O38" s="254" t="str">
        <f>IF(G38="","",INT(G38*(1+$O$15)))</f>
        <v/>
      </c>
      <c r="P38" s="254" t="str">
        <f>IF(H38="","",INT(H38*(1+$P$15)))</f>
        <v/>
      </c>
      <c r="Q38" s="254" t="str">
        <f>IF(I38="","",INT(I38*(1+$Q$15)))</f>
        <v/>
      </c>
      <c r="R38" s="267" t="str">
        <f>IF(J38="","",INT(J38*(1+$R$15)))</f>
        <v/>
      </c>
      <c r="S38" s="269" t="str">
        <f>IF(K38="","",INT(K38*(1+$S$15)))</f>
        <v/>
      </c>
      <c r="T38" s="275">
        <f>SUM(M38:S39)</f>
        <v>0</v>
      </c>
      <c r="U38" s="299"/>
      <c r="V38" s="15"/>
      <c r="Y38" s="16"/>
      <c r="Z38" s="16"/>
    </row>
    <row r="39" spans="1:26" ht="48" customHeight="1">
      <c r="A39" s="202"/>
      <c r="B39" s="203"/>
      <c r="C39" s="193"/>
      <c r="D39" s="206"/>
      <c r="E39" s="259"/>
      <c r="F39" s="261"/>
      <c r="G39" s="261"/>
      <c r="H39" s="261"/>
      <c r="I39" s="261"/>
      <c r="J39" s="261"/>
      <c r="K39" s="285"/>
      <c r="L39" s="275"/>
      <c r="M39" s="298"/>
      <c r="N39" s="263"/>
      <c r="O39" s="263"/>
      <c r="P39" s="263"/>
      <c r="Q39" s="263"/>
      <c r="R39" s="254"/>
      <c r="S39" s="292"/>
      <c r="T39" s="294"/>
      <c r="U39" s="301"/>
      <c r="V39" s="15"/>
      <c r="Y39" s="16"/>
      <c r="Z39" s="16"/>
    </row>
    <row r="40" spans="1:26" ht="20.100000000000001" customHeight="1">
      <c r="A40" s="198" t="s">
        <v>60</v>
      </c>
      <c r="B40" s="199"/>
      <c r="C40" s="192" t="s">
        <v>129</v>
      </c>
      <c r="D40" s="317" t="s">
        <v>34</v>
      </c>
      <c r="E40" s="319"/>
      <c r="F40" s="283"/>
      <c r="G40" s="283"/>
      <c r="H40" s="283"/>
      <c r="I40" s="283"/>
      <c r="J40" s="283"/>
      <c r="K40" s="288"/>
      <c r="L40" s="287">
        <f>SUM(E40:K41)</f>
        <v>0</v>
      </c>
      <c r="M40" s="278" t="str">
        <f>IF(E40="","",INT(E40*(1+$M$15)))</f>
        <v/>
      </c>
      <c r="N40" s="254" t="str">
        <f>IF(F40="","",INT(F40*(1+$N$15)))</f>
        <v/>
      </c>
      <c r="O40" s="254" t="str">
        <f>IF(G40="","",INT(G40*(1+$O$15)))</f>
        <v/>
      </c>
      <c r="P40" s="254" t="str">
        <f>IF(H40="","",INT(H40*(1+$P$15)))</f>
        <v/>
      </c>
      <c r="Q40" s="254" t="str">
        <f>IF(I40="","",INT(I40*(1+$Q$15)))</f>
        <v/>
      </c>
      <c r="R40" s="267" t="str">
        <f>IF(J40="","",INT(J40*(1+$R$15)))</f>
        <v/>
      </c>
      <c r="S40" s="269" t="str">
        <f>IF(K40="","",INT(K40*(1+$S$15)))</f>
        <v/>
      </c>
      <c r="T40" s="275">
        <f>SUM(M40:S41)</f>
        <v>0</v>
      </c>
      <c r="U40" s="277"/>
      <c r="V40" s="15"/>
      <c r="Y40" s="16"/>
      <c r="Z40" s="16"/>
    </row>
    <row r="41" spans="1:26" ht="48" customHeight="1" thickBot="1">
      <c r="A41" s="200"/>
      <c r="B41" s="201"/>
      <c r="C41" s="316"/>
      <c r="D41" s="318"/>
      <c r="E41" s="320"/>
      <c r="F41" s="253"/>
      <c r="G41" s="253"/>
      <c r="H41" s="253"/>
      <c r="I41" s="253"/>
      <c r="J41" s="253"/>
      <c r="K41" s="289"/>
      <c r="L41" s="274"/>
      <c r="M41" s="279"/>
      <c r="N41" s="255"/>
      <c r="O41" s="255"/>
      <c r="P41" s="255"/>
      <c r="Q41" s="255"/>
      <c r="R41" s="268"/>
      <c r="S41" s="270"/>
      <c r="T41" s="276"/>
      <c r="U41" s="277"/>
      <c r="V41" s="15"/>
      <c r="Y41" s="16"/>
      <c r="Z41" s="16"/>
    </row>
    <row r="42" spans="1:26" ht="45.75" customHeight="1" thickTop="1" thickBot="1">
      <c r="A42" s="321" t="s">
        <v>26</v>
      </c>
      <c r="B42" s="322"/>
      <c r="C42" s="322"/>
      <c r="D42" s="323"/>
      <c r="E42" s="71">
        <f>SUM(E16:E41)</f>
        <v>0</v>
      </c>
      <c r="F42" s="72">
        <f>SUM(F16:F41)</f>
        <v>0</v>
      </c>
      <c r="G42" s="72">
        <f t="shared" ref="G42:K42" si="1">SUM(G16:G41)</f>
        <v>0</v>
      </c>
      <c r="H42" s="72">
        <f t="shared" si="1"/>
        <v>0</v>
      </c>
      <c r="I42" s="72">
        <f t="shared" si="1"/>
        <v>0</v>
      </c>
      <c r="J42" s="72">
        <f t="shared" si="1"/>
        <v>0</v>
      </c>
      <c r="K42" s="73">
        <f t="shared" si="1"/>
        <v>0</v>
      </c>
      <c r="L42" s="96">
        <f>SUM(E42:K42)</f>
        <v>0</v>
      </c>
      <c r="M42" s="71">
        <f>IF(E42="","",INT(E42*(1+$M$15)))</f>
        <v>0</v>
      </c>
      <c r="N42" s="72">
        <f>IF(F42="","",INT(F42*(1+$N$15)))</f>
        <v>0</v>
      </c>
      <c r="O42" s="72">
        <f>IF(G42="","",INT(G42*(1+$O$15)))</f>
        <v>0</v>
      </c>
      <c r="P42" s="72">
        <f>IF(H42="","",INT(H42*(1+$P$15)))</f>
        <v>0</v>
      </c>
      <c r="Q42" s="72">
        <f>IF(I42="","",INT(I42*(1+$Q$15)))</f>
        <v>0</v>
      </c>
      <c r="R42" s="72">
        <f>IF(J42="","",INT(J42*(1+$R$15)))</f>
        <v>0</v>
      </c>
      <c r="S42" s="73">
        <f>IF(K42="","",INT(K42*(1+$S$15)))</f>
        <v>0</v>
      </c>
      <c r="T42" s="96">
        <f>SUM(M42:S42)</f>
        <v>0</v>
      </c>
      <c r="U42" s="66"/>
      <c r="V42" s="15"/>
      <c r="Y42" s="16"/>
      <c r="Z42" s="16"/>
    </row>
    <row r="43" spans="1:26" ht="24" customHeight="1" thickTop="1">
      <c r="A43" s="324" t="s">
        <v>45</v>
      </c>
      <c r="B43" s="325"/>
      <c r="C43" s="325"/>
      <c r="D43" s="326"/>
      <c r="E43" s="107">
        <f>E16+E20+E30+E36</f>
        <v>0</v>
      </c>
      <c r="F43" s="80">
        <f t="shared" ref="F43:I43" si="2">F16+F20+F30+F36</f>
        <v>0</v>
      </c>
      <c r="G43" s="80">
        <f t="shared" si="2"/>
        <v>0</v>
      </c>
      <c r="H43" s="80">
        <f t="shared" si="2"/>
        <v>0</v>
      </c>
      <c r="I43" s="80">
        <f t="shared" si="2"/>
        <v>0</v>
      </c>
      <c r="J43" s="80">
        <f>J16+J20+J30+J36</f>
        <v>0</v>
      </c>
      <c r="K43" s="81">
        <f>K16+K20+K30+K36</f>
        <v>0</v>
      </c>
      <c r="L43" s="97">
        <f>L16+L20+L30+L36</f>
        <v>0</v>
      </c>
      <c r="M43" s="74">
        <f>IF(E43="","",INT(E43*(1+$M$15)))</f>
        <v>0</v>
      </c>
      <c r="N43" s="75">
        <f>IF(F43="","",INT(F43*(1+$N$15)))</f>
        <v>0</v>
      </c>
      <c r="O43" s="75">
        <f>IF(G43="","",INT(G43*(1+$O$15)))</f>
        <v>0</v>
      </c>
      <c r="P43" s="75">
        <f>IF(H43="","",INT(H43*(1+$P$15)))</f>
        <v>0</v>
      </c>
      <c r="Q43" s="75">
        <f>IF(I43="","",INT(I43*(1+$Q$15)))</f>
        <v>0</v>
      </c>
      <c r="R43" s="75">
        <f>IF(J43="","",INT(J43*(1+$R$15)))</f>
        <v>0</v>
      </c>
      <c r="S43" s="76">
        <f>IF(K43="","",INT(K43*(1+$S$15)))</f>
        <v>0</v>
      </c>
      <c r="T43" s="99">
        <f>SUM(M43:S43)</f>
        <v>0</v>
      </c>
      <c r="U43" s="67"/>
      <c r="V43" s="15"/>
      <c r="Y43" s="16"/>
      <c r="Z43" s="16"/>
    </row>
    <row r="44" spans="1:26" ht="24" customHeight="1" thickBot="1">
      <c r="A44" s="327" t="s">
        <v>44</v>
      </c>
      <c r="B44" s="328"/>
      <c r="C44" s="328"/>
      <c r="D44" s="329"/>
      <c r="E44" s="77">
        <f>E18+E22+E24+E26+E28+E32+E34+E38+E40</f>
        <v>0</v>
      </c>
      <c r="F44" s="78">
        <f t="shared" ref="F44:J44" si="3">F18+F22+F24+F26+F28+F32+F34+F38+F40</f>
        <v>0</v>
      </c>
      <c r="G44" s="78">
        <f t="shared" si="3"/>
        <v>0</v>
      </c>
      <c r="H44" s="78">
        <f t="shared" si="3"/>
        <v>0</v>
      </c>
      <c r="I44" s="78">
        <f t="shared" si="3"/>
        <v>0</v>
      </c>
      <c r="J44" s="78">
        <f t="shared" si="3"/>
        <v>0</v>
      </c>
      <c r="K44" s="79">
        <f>K18+K22+K24+K26+K28+K32+K34+K38+K40</f>
        <v>0</v>
      </c>
      <c r="L44" s="98">
        <f>L18+L22+L24+L26+L28+L32+L34+L38+L40</f>
        <v>0</v>
      </c>
      <c r="M44" s="77">
        <f>IF(E44="","",INT(E44*(1+$M$15)))</f>
        <v>0</v>
      </c>
      <c r="N44" s="78">
        <f>IF(F44="","",INT(F44*(1+$N$15)))</f>
        <v>0</v>
      </c>
      <c r="O44" s="78">
        <f>IF(G44="","",INT(G44*(1+$O$15)))</f>
        <v>0</v>
      </c>
      <c r="P44" s="78">
        <f>IF(H44="","",INT(H44*(1+$P$15)))</f>
        <v>0</v>
      </c>
      <c r="Q44" s="78">
        <f>IF(I44="","",INT(I44*(1+$Q$15)))</f>
        <v>0</v>
      </c>
      <c r="R44" s="78">
        <f>IF(J44="","",INT(J44*(1+$R$15)))</f>
        <v>0</v>
      </c>
      <c r="S44" s="79">
        <f>IF(K44="","",INT(K44*(1+$S$15)))</f>
        <v>0</v>
      </c>
      <c r="T44" s="98">
        <f>SUM(M44:S44)</f>
        <v>0</v>
      </c>
      <c r="U44" s="68"/>
      <c r="V44" s="15"/>
      <c r="Y44" s="16"/>
      <c r="Z44" s="16"/>
    </row>
    <row r="45" spans="1:26" ht="11.25" customHeight="1">
      <c r="Y45" s="14"/>
    </row>
    <row r="46" spans="1:26">
      <c r="E46" s="18"/>
      <c r="F46" s="18"/>
      <c r="G46" s="18"/>
      <c r="H46" s="18"/>
      <c r="Y46" s="14"/>
    </row>
    <row r="47" spans="1:26" ht="14.25" customHeight="1">
      <c r="E47" s="52"/>
      <c r="F47" s="52"/>
      <c r="G47" s="52"/>
      <c r="H47" s="52"/>
      <c r="V47" s="59"/>
      <c r="W47" s="59"/>
      <c r="X47" s="59"/>
      <c r="Y47" s="59"/>
    </row>
    <row r="48" spans="1:26">
      <c r="E48" s="52"/>
      <c r="F48" s="52"/>
      <c r="G48" s="52"/>
      <c r="H48" s="52"/>
      <c r="V48" s="59"/>
      <c r="W48" s="59"/>
      <c r="X48" s="59"/>
      <c r="Y48" s="59"/>
    </row>
    <row r="49" spans="5:27">
      <c r="E49" s="52"/>
      <c r="F49" s="52"/>
      <c r="G49" s="52"/>
      <c r="H49" s="52"/>
      <c r="V49" s="59"/>
      <c r="W49" s="59"/>
      <c r="X49" s="59"/>
      <c r="Y49" s="59"/>
    </row>
    <row r="50" spans="5:27">
      <c r="E50" s="52"/>
      <c r="F50" s="52"/>
      <c r="G50" s="52"/>
      <c r="H50" s="52"/>
      <c r="V50" s="59"/>
      <c r="W50" s="59"/>
      <c r="X50" s="59"/>
      <c r="Y50" s="59"/>
    </row>
    <row r="51" spans="5:27">
      <c r="E51" s="52"/>
      <c r="F51" s="52"/>
      <c r="G51" s="52"/>
      <c r="H51" s="52"/>
      <c r="V51" s="59"/>
      <c r="W51" s="59"/>
      <c r="X51" s="59"/>
      <c r="Y51" s="59"/>
    </row>
    <row r="52" spans="5:27">
      <c r="E52" s="52"/>
      <c r="F52" s="52"/>
      <c r="G52" s="52"/>
      <c r="H52" s="52"/>
      <c r="I52" s="59"/>
      <c r="J52" s="59"/>
      <c r="K52" s="59"/>
      <c r="L52" s="59"/>
      <c r="M52" s="59"/>
      <c r="N52" s="59"/>
      <c r="O52" s="59"/>
      <c r="P52" s="59"/>
      <c r="Q52" s="59"/>
      <c r="R52" s="59"/>
      <c r="S52" s="59"/>
      <c r="T52" s="59"/>
      <c r="U52" s="59"/>
      <c r="V52" s="59"/>
      <c r="W52" s="59"/>
      <c r="X52" s="59"/>
      <c r="Y52" s="59"/>
    </row>
    <row r="53" spans="5:27">
      <c r="E53" s="52"/>
      <c r="F53" s="52"/>
      <c r="G53" s="52"/>
      <c r="H53" s="52"/>
      <c r="I53" s="59"/>
      <c r="J53" s="59"/>
      <c r="K53" s="59"/>
      <c r="L53" s="59"/>
      <c r="M53" s="59"/>
      <c r="N53" s="59"/>
      <c r="O53" s="59"/>
      <c r="P53" s="59"/>
      <c r="Q53" s="59"/>
      <c r="R53" s="59"/>
      <c r="S53" s="59"/>
      <c r="T53" s="59"/>
      <c r="U53" s="59"/>
      <c r="V53" s="59"/>
      <c r="W53" s="59"/>
      <c r="X53" s="59"/>
      <c r="Y53" s="59"/>
    </row>
    <row r="54" spans="5:27">
      <c r="E54" s="52"/>
      <c r="F54" s="52"/>
      <c r="G54" s="52"/>
      <c r="H54" s="52"/>
      <c r="I54" s="59"/>
      <c r="J54" s="59"/>
      <c r="K54" s="59"/>
      <c r="L54" s="59"/>
      <c r="M54" s="59"/>
      <c r="N54" s="59"/>
      <c r="O54" s="59"/>
      <c r="P54" s="59"/>
      <c r="Q54" s="59"/>
      <c r="R54" s="59"/>
      <c r="S54" s="59"/>
      <c r="T54" s="59"/>
      <c r="U54" s="59"/>
      <c r="V54" s="59"/>
      <c r="W54" s="59"/>
      <c r="X54" s="59"/>
      <c r="Y54" s="59"/>
    </row>
    <row r="55" spans="5:27">
      <c r="E55" s="52"/>
      <c r="F55" s="52"/>
      <c r="G55" s="52"/>
      <c r="H55" s="52"/>
      <c r="I55" s="59"/>
      <c r="J55" s="59"/>
      <c r="K55" s="59"/>
      <c r="L55" s="59"/>
      <c r="M55" s="59"/>
      <c r="N55" s="59"/>
      <c r="O55" s="59"/>
      <c r="P55" s="59"/>
      <c r="Q55" s="59"/>
      <c r="R55" s="59"/>
      <c r="S55" s="59"/>
      <c r="T55" s="59"/>
      <c r="U55" s="59"/>
      <c r="V55" s="59"/>
      <c r="W55" s="59"/>
      <c r="X55" s="59"/>
      <c r="Y55" s="59"/>
    </row>
    <row r="56" spans="5:27">
      <c r="E56" s="52"/>
      <c r="F56" s="52"/>
      <c r="G56" s="52"/>
      <c r="H56" s="52"/>
      <c r="I56" s="59"/>
      <c r="J56" s="59"/>
      <c r="K56" s="59"/>
      <c r="L56" s="59"/>
      <c r="M56" s="59"/>
      <c r="N56" s="59"/>
      <c r="O56" s="59"/>
      <c r="P56" s="59"/>
      <c r="Q56" s="59"/>
      <c r="R56" s="59"/>
      <c r="S56" s="59"/>
      <c r="T56" s="59"/>
      <c r="U56" s="59"/>
      <c r="V56" s="59"/>
      <c r="W56" s="59"/>
      <c r="X56" s="59"/>
      <c r="Y56" s="59"/>
    </row>
    <row r="57" spans="5:27">
      <c r="E57" s="52"/>
      <c r="F57" s="52"/>
      <c r="G57" s="52"/>
      <c r="H57" s="52"/>
      <c r="I57" s="59"/>
      <c r="J57" s="59"/>
      <c r="K57" s="59"/>
      <c r="L57" s="59"/>
      <c r="M57" s="59"/>
      <c r="N57" s="59"/>
      <c r="O57" s="59"/>
      <c r="P57" s="59"/>
      <c r="Q57" s="59"/>
      <c r="R57" s="59"/>
      <c r="S57" s="59"/>
      <c r="T57" s="59"/>
      <c r="U57" s="59"/>
      <c r="V57" s="59"/>
      <c r="W57" s="59"/>
      <c r="X57" s="59"/>
      <c r="Y57" s="59"/>
    </row>
    <row r="58" spans="5:27">
      <c r="E58" s="52"/>
      <c r="F58" s="52"/>
      <c r="G58" s="52"/>
      <c r="H58" s="52"/>
      <c r="I58" s="59"/>
      <c r="J58" s="59"/>
      <c r="K58" s="59"/>
      <c r="L58" s="59"/>
      <c r="M58" s="59"/>
      <c r="N58" s="59"/>
      <c r="O58" s="59"/>
      <c r="P58" s="59"/>
      <c r="Q58" s="59"/>
      <c r="R58" s="59"/>
      <c r="S58" s="59"/>
      <c r="T58" s="59"/>
      <c r="U58" s="59"/>
      <c r="V58" s="59"/>
      <c r="W58" s="59"/>
      <c r="X58" s="59"/>
      <c r="Y58" s="59"/>
    </row>
    <row r="59" spans="5:27">
      <c r="E59" s="52"/>
      <c r="F59" s="52"/>
      <c r="G59" s="52"/>
      <c r="H59" s="52"/>
      <c r="I59" s="59"/>
      <c r="J59" s="59"/>
      <c r="K59" s="59"/>
      <c r="L59" s="59"/>
      <c r="M59" s="59"/>
      <c r="N59" s="59"/>
      <c r="O59" s="59"/>
      <c r="P59" s="59"/>
      <c r="Q59" s="59"/>
      <c r="R59" s="59"/>
      <c r="S59" s="59"/>
      <c r="T59" s="59"/>
      <c r="U59" s="59"/>
      <c r="V59" s="59"/>
      <c r="W59" s="59"/>
      <c r="X59" s="59"/>
      <c r="Y59" s="59"/>
    </row>
    <row r="60" spans="5:27">
      <c r="E60" s="52"/>
      <c r="F60" s="52"/>
      <c r="G60" s="52"/>
      <c r="H60" s="52"/>
      <c r="I60" s="59"/>
      <c r="J60" s="59"/>
      <c r="K60" s="59"/>
      <c r="L60" s="59"/>
      <c r="M60" s="59"/>
      <c r="N60" s="59"/>
      <c r="O60" s="59"/>
      <c r="P60" s="59"/>
      <c r="Q60" s="59"/>
      <c r="R60" s="59"/>
      <c r="S60" s="59"/>
      <c r="T60" s="59"/>
      <c r="U60" s="59"/>
      <c r="V60" s="59"/>
      <c r="W60" s="59"/>
      <c r="X60" s="59"/>
      <c r="Y60" s="59"/>
    </row>
    <row r="61" spans="5:27">
      <c r="E61" s="52"/>
      <c r="F61" s="52"/>
      <c r="G61" s="52"/>
      <c r="H61" s="52"/>
      <c r="I61" s="59"/>
      <c r="J61" s="59"/>
      <c r="K61" s="59"/>
      <c r="L61" s="59"/>
      <c r="M61" s="59"/>
      <c r="N61" s="59"/>
      <c r="O61" s="59"/>
      <c r="P61" s="59"/>
      <c r="Q61" s="59"/>
      <c r="R61" s="59"/>
      <c r="S61" s="59"/>
      <c r="T61" s="59"/>
      <c r="U61" s="59"/>
      <c r="V61" s="59"/>
      <c r="W61" s="59"/>
      <c r="X61" s="59"/>
      <c r="Y61" s="59"/>
    </row>
    <row r="62" spans="5:27">
      <c r="E62" s="52"/>
      <c r="F62" s="52"/>
      <c r="G62" s="52"/>
      <c r="H62" s="52"/>
      <c r="I62" s="59"/>
      <c r="J62" s="59"/>
      <c r="K62" s="59"/>
      <c r="L62" s="59"/>
      <c r="M62" s="59"/>
      <c r="N62" s="59"/>
      <c r="O62" s="59"/>
      <c r="P62" s="59"/>
      <c r="Q62" s="59"/>
      <c r="R62" s="59"/>
      <c r="S62" s="59"/>
      <c r="T62" s="59"/>
      <c r="U62" s="59"/>
      <c r="V62" s="59"/>
      <c r="W62" s="59"/>
      <c r="X62" s="59"/>
      <c r="Y62" s="59"/>
    </row>
    <row r="63" spans="5:27">
      <c r="E63" s="52"/>
      <c r="F63" s="52"/>
      <c r="G63" s="52"/>
      <c r="H63" s="52"/>
      <c r="I63" s="52"/>
      <c r="J63" s="52"/>
      <c r="K63" s="52"/>
      <c r="L63" s="52"/>
      <c r="M63" s="52"/>
      <c r="N63" s="52"/>
      <c r="O63" s="52"/>
      <c r="P63" s="52"/>
      <c r="Q63" s="52"/>
      <c r="R63" s="52"/>
      <c r="S63" s="52"/>
      <c r="T63" s="52"/>
      <c r="U63" s="52"/>
      <c r="V63" s="52"/>
      <c r="W63" s="52"/>
      <c r="X63" s="52"/>
      <c r="Y63" s="52"/>
      <c r="Z63" s="17"/>
      <c r="AA63" s="58"/>
    </row>
    <row r="64" spans="5:27">
      <c r="E64" s="52"/>
      <c r="F64" s="52"/>
      <c r="G64" s="52"/>
      <c r="H64" s="52"/>
      <c r="I64" s="52"/>
      <c r="J64" s="52"/>
      <c r="K64" s="52"/>
      <c r="L64" s="52"/>
      <c r="M64" s="52"/>
      <c r="N64" s="52"/>
      <c r="O64" s="52"/>
      <c r="P64" s="52"/>
      <c r="Q64" s="52"/>
      <c r="R64" s="52"/>
      <c r="S64" s="52"/>
      <c r="T64" s="52"/>
      <c r="U64" s="52"/>
      <c r="V64" s="52"/>
      <c r="W64" s="52"/>
      <c r="X64" s="52"/>
      <c r="Y64" s="52"/>
      <c r="Z64" s="17"/>
      <c r="AA64" s="58"/>
    </row>
    <row r="65" spans="5:27">
      <c r="E65" s="52"/>
      <c r="F65" s="52"/>
      <c r="G65" s="52"/>
      <c r="H65" s="52"/>
      <c r="I65" s="52"/>
      <c r="J65" s="52"/>
      <c r="K65" s="52"/>
      <c r="L65" s="52"/>
      <c r="M65" s="52"/>
      <c r="N65" s="52"/>
      <c r="O65" s="52"/>
      <c r="P65" s="52"/>
      <c r="Q65" s="52"/>
      <c r="R65" s="52"/>
      <c r="S65" s="52"/>
      <c r="T65" s="52"/>
      <c r="U65" s="52"/>
      <c r="V65" s="52"/>
      <c r="W65" s="52"/>
      <c r="X65" s="52"/>
      <c r="Y65" s="52"/>
      <c r="Z65" s="17"/>
      <c r="AA65" s="58"/>
    </row>
    <row r="66" spans="5:27">
      <c r="E66" s="52"/>
      <c r="F66" s="52"/>
      <c r="G66" s="52"/>
      <c r="H66" s="52"/>
      <c r="I66" s="52"/>
      <c r="J66" s="52"/>
      <c r="K66" s="52"/>
      <c r="L66" s="52"/>
      <c r="M66" s="52"/>
      <c r="N66" s="52"/>
      <c r="O66" s="52"/>
      <c r="P66" s="52"/>
      <c r="Q66" s="52"/>
      <c r="R66" s="52"/>
      <c r="S66" s="52"/>
      <c r="T66" s="52"/>
      <c r="U66" s="52"/>
      <c r="V66" s="52"/>
      <c r="W66" s="52"/>
      <c r="X66" s="52"/>
      <c r="Y66" s="52"/>
      <c r="Z66" s="17"/>
      <c r="AA66" s="58"/>
    </row>
    <row r="67" spans="5:27">
      <c r="E67" s="52"/>
      <c r="F67" s="52"/>
      <c r="G67" s="52"/>
      <c r="H67" s="52"/>
      <c r="I67" s="52"/>
      <c r="J67" s="52"/>
      <c r="K67" s="52"/>
      <c r="L67" s="52"/>
      <c r="M67" s="52"/>
      <c r="N67" s="52"/>
      <c r="O67" s="52"/>
      <c r="P67" s="52"/>
      <c r="Q67" s="52"/>
      <c r="R67" s="52"/>
      <c r="S67" s="52"/>
      <c r="T67" s="52"/>
      <c r="U67" s="52"/>
      <c r="V67" s="52"/>
      <c r="W67" s="52"/>
      <c r="X67" s="52"/>
      <c r="Y67" s="52"/>
      <c r="Z67" s="17"/>
      <c r="AA67" s="58"/>
    </row>
    <row r="68" spans="5:27">
      <c r="E68" s="52"/>
      <c r="F68" s="52"/>
      <c r="G68" s="52"/>
      <c r="H68" s="52"/>
      <c r="I68" s="52"/>
      <c r="J68" s="52"/>
      <c r="K68" s="52"/>
      <c r="L68" s="52"/>
      <c r="M68" s="52"/>
      <c r="N68" s="52"/>
      <c r="O68" s="52"/>
      <c r="P68" s="52"/>
      <c r="Q68" s="52"/>
      <c r="R68" s="52"/>
      <c r="S68" s="52"/>
      <c r="T68" s="52"/>
      <c r="U68" s="52"/>
      <c r="V68" s="52"/>
      <c r="W68" s="52"/>
      <c r="X68" s="52"/>
      <c r="Y68" s="52"/>
      <c r="Z68" s="17"/>
      <c r="AA68" s="58"/>
    </row>
    <row r="69" spans="5:27">
      <c r="E69" s="52"/>
      <c r="F69" s="52"/>
      <c r="G69" s="52"/>
      <c r="H69" s="52"/>
      <c r="I69" s="52"/>
      <c r="J69" s="52"/>
      <c r="K69" s="52"/>
      <c r="L69" s="52"/>
      <c r="M69" s="52"/>
      <c r="N69" s="52"/>
      <c r="O69" s="52"/>
      <c r="P69" s="52"/>
      <c r="Q69" s="52"/>
      <c r="R69" s="52"/>
      <c r="S69" s="52"/>
      <c r="T69" s="52"/>
      <c r="U69" s="52"/>
      <c r="V69" s="52"/>
      <c r="W69" s="52"/>
      <c r="X69" s="52"/>
      <c r="Y69" s="52"/>
      <c r="Z69" s="17"/>
      <c r="AA69" s="58"/>
    </row>
    <row r="70" spans="5:27">
      <c r="E70" s="52"/>
      <c r="F70" s="52"/>
      <c r="G70" s="52"/>
      <c r="H70" s="52"/>
      <c r="I70" s="52"/>
      <c r="J70" s="52"/>
      <c r="K70" s="52"/>
      <c r="L70" s="52"/>
      <c r="M70" s="52"/>
      <c r="N70" s="52"/>
      <c r="O70" s="52"/>
      <c r="P70" s="52"/>
      <c r="Q70" s="52"/>
      <c r="R70" s="52"/>
      <c r="S70" s="52"/>
      <c r="T70" s="52"/>
      <c r="U70" s="52"/>
      <c r="V70" s="52"/>
      <c r="W70" s="52"/>
      <c r="X70" s="52"/>
      <c r="Y70" s="52"/>
      <c r="Z70" s="17"/>
      <c r="AA70" s="58"/>
    </row>
    <row r="71" spans="5:27">
      <c r="E71" s="52"/>
      <c r="F71" s="52"/>
      <c r="G71" s="52"/>
      <c r="H71" s="52"/>
      <c r="I71" s="52"/>
      <c r="J71" s="52"/>
      <c r="K71" s="52"/>
      <c r="L71" s="52"/>
      <c r="M71" s="52"/>
      <c r="N71" s="52"/>
      <c r="O71" s="52"/>
      <c r="P71" s="52"/>
      <c r="Q71" s="52"/>
      <c r="R71" s="52"/>
      <c r="S71" s="52"/>
      <c r="T71" s="52"/>
      <c r="U71" s="52"/>
      <c r="V71" s="52"/>
      <c r="W71" s="52"/>
      <c r="X71" s="52"/>
      <c r="Y71" s="52"/>
      <c r="Z71" s="17"/>
      <c r="AA71" s="58"/>
    </row>
    <row r="72" spans="5:27">
      <c r="E72" s="60"/>
      <c r="F72" s="60"/>
      <c r="G72" s="60"/>
      <c r="H72" s="60"/>
      <c r="I72" s="60"/>
      <c r="J72" s="60"/>
      <c r="K72" s="60"/>
      <c r="L72" s="60"/>
      <c r="M72" s="60"/>
      <c r="N72" s="60"/>
      <c r="O72" s="60"/>
      <c r="P72" s="60"/>
      <c r="Q72" s="60"/>
      <c r="R72" s="60"/>
      <c r="S72" s="60"/>
      <c r="T72" s="60"/>
      <c r="U72" s="60"/>
      <c r="V72" s="60"/>
      <c r="W72" s="60"/>
      <c r="X72" s="60"/>
      <c r="Y72" s="60"/>
      <c r="Z72" s="17"/>
      <c r="AA72" s="58"/>
    </row>
    <row r="73" spans="5:27">
      <c r="E73" s="60"/>
      <c r="F73" s="60"/>
      <c r="G73" s="60"/>
      <c r="H73" s="60"/>
      <c r="I73" s="60"/>
      <c r="J73" s="60"/>
      <c r="K73" s="60"/>
      <c r="L73" s="60"/>
      <c r="M73" s="60"/>
      <c r="N73" s="60"/>
      <c r="O73" s="60"/>
      <c r="P73" s="60"/>
      <c r="Q73" s="60"/>
      <c r="R73" s="60"/>
      <c r="S73" s="60"/>
      <c r="T73" s="60"/>
      <c r="U73" s="60"/>
      <c r="V73" s="60"/>
      <c r="W73" s="60"/>
      <c r="X73" s="60"/>
      <c r="Y73" s="60"/>
      <c r="Z73" s="17"/>
      <c r="AA73" s="58"/>
    </row>
    <row r="74" spans="5:27">
      <c r="E74" s="60"/>
      <c r="F74" s="60"/>
      <c r="G74" s="60"/>
      <c r="H74" s="60"/>
      <c r="I74" s="60"/>
      <c r="J74" s="60"/>
      <c r="K74" s="60"/>
      <c r="L74" s="60"/>
      <c r="M74" s="60"/>
      <c r="N74" s="60"/>
      <c r="O74" s="60"/>
      <c r="P74" s="60"/>
      <c r="Q74" s="60"/>
      <c r="R74" s="60"/>
      <c r="S74" s="60"/>
      <c r="T74" s="60"/>
      <c r="U74" s="60"/>
      <c r="V74" s="60"/>
      <c r="W74" s="60"/>
      <c r="X74" s="60"/>
      <c r="Y74" s="60"/>
      <c r="Z74" s="17"/>
      <c r="AA74" s="58"/>
    </row>
    <row r="75" spans="5:27">
      <c r="E75" s="60"/>
      <c r="F75" s="60"/>
      <c r="G75" s="60"/>
      <c r="H75" s="60"/>
      <c r="I75" s="60"/>
      <c r="J75" s="60"/>
      <c r="K75" s="60"/>
      <c r="L75" s="60"/>
      <c r="M75" s="60"/>
      <c r="N75" s="60"/>
      <c r="O75" s="60"/>
      <c r="P75" s="60"/>
      <c r="Q75" s="60"/>
      <c r="R75" s="60"/>
      <c r="S75" s="60"/>
      <c r="T75" s="60"/>
      <c r="U75" s="60"/>
      <c r="V75" s="60"/>
      <c r="W75" s="60"/>
      <c r="X75" s="60"/>
      <c r="Y75" s="60"/>
    </row>
    <row r="76" spans="5:27">
      <c r="E76" s="60"/>
      <c r="F76" s="60"/>
      <c r="G76" s="60"/>
      <c r="H76" s="60"/>
      <c r="I76" s="60"/>
      <c r="J76" s="60"/>
      <c r="K76" s="60"/>
      <c r="L76" s="60"/>
      <c r="M76" s="60"/>
      <c r="N76" s="60"/>
      <c r="O76" s="60"/>
      <c r="P76" s="60"/>
      <c r="Q76" s="60"/>
      <c r="R76" s="60"/>
      <c r="S76" s="60"/>
      <c r="T76" s="60"/>
      <c r="U76" s="60"/>
      <c r="V76" s="60"/>
      <c r="W76" s="60"/>
      <c r="X76" s="60"/>
      <c r="Y76" s="60"/>
    </row>
    <row r="77" spans="5:27">
      <c r="E77" s="60"/>
      <c r="F77" s="60"/>
      <c r="G77" s="60"/>
      <c r="H77" s="60"/>
      <c r="I77" s="60"/>
      <c r="J77" s="60"/>
      <c r="K77" s="60"/>
      <c r="L77" s="60"/>
      <c r="M77" s="60"/>
      <c r="N77" s="60"/>
      <c r="O77" s="60"/>
      <c r="P77" s="60"/>
      <c r="Q77" s="60"/>
      <c r="R77" s="60"/>
      <c r="S77" s="60"/>
      <c r="T77" s="60"/>
      <c r="U77" s="60"/>
      <c r="V77" s="60"/>
      <c r="W77" s="60"/>
      <c r="X77" s="60"/>
      <c r="Y77" s="60"/>
    </row>
    <row r="78" spans="5:27">
      <c r="E78" s="60"/>
      <c r="F78" s="60"/>
      <c r="G78" s="60"/>
      <c r="H78" s="60"/>
      <c r="I78" s="60"/>
      <c r="J78" s="60"/>
      <c r="K78" s="60"/>
      <c r="L78" s="60"/>
      <c r="M78" s="60"/>
      <c r="N78" s="60"/>
      <c r="O78" s="60"/>
      <c r="P78" s="60"/>
      <c r="Q78" s="60"/>
      <c r="R78" s="60"/>
      <c r="S78" s="60"/>
      <c r="T78" s="60"/>
      <c r="U78" s="60"/>
      <c r="V78" s="60"/>
      <c r="W78" s="60"/>
      <c r="X78" s="60"/>
      <c r="Y78" s="60"/>
    </row>
    <row r="79" spans="5:27">
      <c r="E79" s="60"/>
      <c r="F79" s="60"/>
      <c r="G79" s="60"/>
      <c r="H79" s="60"/>
      <c r="I79" s="60"/>
      <c r="J79" s="60"/>
      <c r="K79" s="60"/>
      <c r="L79" s="60"/>
      <c r="M79" s="60"/>
      <c r="N79" s="60"/>
      <c r="O79" s="60"/>
      <c r="P79" s="60"/>
      <c r="Q79" s="60"/>
      <c r="R79" s="60"/>
      <c r="S79" s="60"/>
      <c r="T79" s="60"/>
      <c r="U79" s="60"/>
      <c r="V79" s="60"/>
      <c r="W79" s="60"/>
      <c r="X79" s="60"/>
      <c r="Y79" s="60"/>
    </row>
    <row r="80" spans="5:27">
      <c r="E80" s="60"/>
      <c r="F80" s="60"/>
      <c r="G80" s="60"/>
      <c r="H80" s="60"/>
      <c r="I80" s="60"/>
      <c r="J80" s="60"/>
      <c r="K80" s="60"/>
      <c r="L80" s="60"/>
      <c r="M80" s="60"/>
      <c r="N80" s="60"/>
      <c r="O80" s="60"/>
      <c r="P80" s="60"/>
      <c r="Q80" s="60"/>
      <c r="R80" s="60"/>
      <c r="S80" s="60"/>
      <c r="T80" s="60"/>
      <c r="U80" s="60"/>
      <c r="V80" s="60"/>
      <c r="W80" s="60"/>
      <c r="X80" s="60"/>
      <c r="Y80" s="60"/>
    </row>
    <row r="81" spans="5:25">
      <c r="E81" s="60"/>
      <c r="F81" s="60"/>
      <c r="G81" s="60"/>
      <c r="H81" s="60"/>
      <c r="I81" s="60"/>
      <c r="J81" s="60"/>
      <c r="K81" s="60"/>
      <c r="L81" s="60"/>
      <c r="M81" s="60"/>
      <c r="N81" s="60"/>
      <c r="O81" s="60"/>
      <c r="P81" s="60"/>
      <c r="Q81" s="60"/>
      <c r="R81" s="60"/>
      <c r="S81" s="60"/>
      <c r="T81" s="60"/>
      <c r="U81" s="60"/>
      <c r="V81" s="60"/>
      <c r="W81" s="60"/>
      <c r="X81" s="60"/>
      <c r="Y81" s="60"/>
    </row>
    <row r="82" spans="5:25">
      <c r="E82" s="60"/>
      <c r="F82" s="60"/>
      <c r="G82" s="60"/>
      <c r="H82" s="60"/>
      <c r="I82" s="60"/>
      <c r="J82" s="60"/>
      <c r="K82" s="60"/>
      <c r="L82" s="60"/>
      <c r="M82" s="60"/>
      <c r="N82" s="60"/>
      <c r="O82" s="60"/>
      <c r="P82" s="60"/>
      <c r="Q82" s="60"/>
      <c r="R82" s="60"/>
      <c r="S82" s="60"/>
      <c r="T82" s="60"/>
      <c r="U82" s="60"/>
      <c r="V82" s="60"/>
      <c r="W82" s="60"/>
      <c r="X82" s="60"/>
      <c r="Y82" s="60"/>
    </row>
    <row r="83" spans="5:25">
      <c r="E83" s="60"/>
      <c r="F83" s="60"/>
      <c r="G83" s="60"/>
      <c r="H83" s="60"/>
      <c r="I83" s="60"/>
      <c r="J83" s="60"/>
      <c r="K83" s="60"/>
      <c r="L83" s="60"/>
      <c r="M83" s="60"/>
      <c r="N83" s="60"/>
      <c r="O83" s="60"/>
      <c r="P83" s="60"/>
      <c r="Q83" s="60"/>
      <c r="R83" s="60"/>
      <c r="S83" s="60"/>
      <c r="T83" s="60"/>
      <c r="U83" s="60"/>
      <c r="V83" s="60"/>
      <c r="W83" s="60"/>
      <c r="X83" s="60"/>
      <c r="Y83" s="60"/>
    </row>
    <row r="84" spans="5:25">
      <c r="E84" s="60"/>
      <c r="F84" s="60"/>
      <c r="G84" s="60"/>
      <c r="H84" s="60"/>
      <c r="I84" s="60"/>
      <c r="J84" s="60"/>
      <c r="K84" s="60"/>
      <c r="L84" s="60"/>
      <c r="M84" s="60"/>
      <c r="N84" s="60"/>
      <c r="O84" s="60"/>
      <c r="P84" s="60"/>
      <c r="Q84" s="60"/>
      <c r="R84" s="60"/>
      <c r="S84" s="60"/>
      <c r="T84" s="60"/>
      <c r="U84" s="60"/>
      <c r="V84" s="60"/>
      <c r="W84" s="60"/>
      <c r="X84" s="60"/>
      <c r="Y84" s="60"/>
    </row>
    <row r="85" spans="5:25">
      <c r="E85" s="60"/>
      <c r="F85" s="60"/>
      <c r="G85" s="60"/>
      <c r="H85" s="60"/>
      <c r="I85" s="60"/>
      <c r="J85" s="60"/>
      <c r="K85" s="60"/>
      <c r="L85" s="60"/>
      <c r="M85" s="60"/>
      <c r="N85" s="60"/>
      <c r="O85" s="60"/>
      <c r="P85" s="60"/>
      <c r="Q85" s="60"/>
      <c r="R85" s="60"/>
      <c r="S85" s="60"/>
      <c r="T85" s="60"/>
      <c r="U85" s="60"/>
      <c r="V85" s="60"/>
      <c r="W85" s="60"/>
      <c r="X85" s="60"/>
      <c r="Y85" s="60"/>
    </row>
    <row r="86" spans="5:25">
      <c r="E86" s="60"/>
      <c r="F86" s="60"/>
      <c r="G86" s="60"/>
      <c r="H86" s="60"/>
      <c r="I86" s="60"/>
      <c r="J86" s="60"/>
      <c r="K86" s="60"/>
      <c r="L86" s="60"/>
      <c r="M86" s="60"/>
      <c r="N86" s="60"/>
      <c r="O86" s="60"/>
      <c r="P86" s="60"/>
      <c r="Q86" s="60"/>
      <c r="R86" s="60"/>
      <c r="S86" s="60"/>
      <c r="T86" s="60"/>
      <c r="U86" s="60"/>
      <c r="V86" s="60"/>
      <c r="W86" s="60"/>
      <c r="X86" s="60"/>
      <c r="Y86" s="60"/>
    </row>
    <row r="87" spans="5:25">
      <c r="E87" s="60"/>
      <c r="F87" s="60"/>
      <c r="G87" s="60"/>
      <c r="H87" s="60"/>
      <c r="I87" s="60"/>
      <c r="J87" s="60"/>
      <c r="K87" s="60"/>
      <c r="L87" s="60"/>
      <c r="M87" s="60"/>
      <c r="N87" s="60"/>
      <c r="O87" s="60"/>
      <c r="P87" s="60"/>
      <c r="Q87" s="60"/>
      <c r="R87" s="60"/>
      <c r="S87" s="60"/>
      <c r="T87" s="60"/>
      <c r="U87" s="60"/>
      <c r="V87" s="60"/>
      <c r="W87" s="60"/>
      <c r="X87" s="60"/>
      <c r="Y87" s="60"/>
    </row>
    <row r="88" spans="5:25">
      <c r="E88" s="60"/>
      <c r="F88" s="60"/>
      <c r="G88" s="60"/>
      <c r="H88" s="60"/>
      <c r="I88" s="60"/>
      <c r="J88" s="60"/>
      <c r="K88" s="60"/>
      <c r="L88" s="60"/>
      <c r="M88" s="60"/>
      <c r="N88" s="60"/>
      <c r="O88" s="60"/>
      <c r="P88" s="60"/>
      <c r="Q88" s="60"/>
      <c r="R88" s="60"/>
      <c r="S88" s="60"/>
      <c r="T88" s="60"/>
      <c r="U88" s="60"/>
      <c r="V88" s="60"/>
      <c r="W88" s="60"/>
      <c r="X88" s="60"/>
      <c r="Y88" s="60"/>
    </row>
  </sheetData>
  <mergeCells count="288">
    <mergeCell ref="A42:D42"/>
    <mergeCell ref="A43:D43"/>
    <mergeCell ref="A44:D44"/>
    <mergeCell ref="M40:M41"/>
    <mergeCell ref="N40:N41"/>
    <mergeCell ref="O40:O41"/>
    <mergeCell ref="Q40:Q41"/>
    <mergeCell ref="R40:R41"/>
    <mergeCell ref="H2:Q9"/>
    <mergeCell ref="G40:G41"/>
    <mergeCell ref="H40:H41"/>
    <mergeCell ref="I40:I41"/>
    <mergeCell ref="J40:J41"/>
    <mergeCell ref="K40:K41"/>
    <mergeCell ref="L40:L41"/>
    <mergeCell ref="Q38:Q39"/>
    <mergeCell ref="I38:I39"/>
    <mergeCell ref="N36:N37"/>
    <mergeCell ref="A36:B37"/>
    <mergeCell ref="D36:D37"/>
    <mergeCell ref="E36:E37"/>
    <mergeCell ref="F36:F37"/>
    <mergeCell ref="G36:G37"/>
    <mergeCell ref="O36:O37"/>
    <mergeCell ref="A38:B39"/>
    <mergeCell ref="D38:D39"/>
    <mergeCell ref="E38:E39"/>
    <mergeCell ref="F38:F39"/>
    <mergeCell ref="G38:G39"/>
    <mergeCell ref="H38:H39"/>
    <mergeCell ref="C38:C39"/>
    <mergeCell ref="C40:C41"/>
    <mergeCell ref="J38:J39"/>
    <mergeCell ref="A40:B41"/>
    <mergeCell ref="D40:D41"/>
    <mergeCell ref="E40:E41"/>
    <mergeCell ref="F40:F41"/>
    <mergeCell ref="H36:H37"/>
    <mergeCell ref="I36:I37"/>
    <mergeCell ref="J36:J37"/>
    <mergeCell ref="K36:K37"/>
    <mergeCell ref="L36:L37"/>
    <mergeCell ref="R32:R33"/>
    <mergeCell ref="U40:U41"/>
    <mergeCell ref="P40:P41"/>
    <mergeCell ref="S40:S41"/>
    <mergeCell ref="T40:T41"/>
    <mergeCell ref="K38:K39"/>
    <mergeCell ref="L38:L39"/>
    <mergeCell ref="M38:M39"/>
    <mergeCell ref="N38:N39"/>
    <mergeCell ref="S32:S33"/>
    <mergeCell ref="T32:T33"/>
    <mergeCell ref="R38:R39"/>
    <mergeCell ref="M36:M37"/>
    <mergeCell ref="R34:R35"/>
    <mergeCell ref="S34:S35"/>
    <mergeCell ref="T34:T35"/>
    <mergeCell ref="U34:U35"/>
    <mergeCell ref="S36:S37"/>
    <mergeCell ref="T36:T37"/>
    <mergeCell ref="U36:U37"/>
    <mergeCell ref="S38:S39"/>
    <mergeCell ref="T38:T39"/>
    <mergeCell ref="U38:U39"/>
    <mergeCell ref="P38:P39"/>
    <mergeCell ref="O38:O39"/>
    <mergeCell ref="P36:P37"/>
    <mergeCell ref="Q36:Q37"/>
    <mergeCell ref="R36:R37"/>
    <mergeCell ref="C36:C37"/>
    <mergeCell ref="R30:R31"/>
    <mergeCell ref="S30:S31"/>
    <mergeCell ref="U32:U33"/>
    <mergeCell ref="D34:D35"/>
    <mergeCell ref="E34:E35"/>
    <mergeCell ref="F34:F35"/>
    <mergeCell ref="G34:G35"/>
    <mergeCell ref="H34:H35"/>
    <mergeCell ref="I34:I35"/>
    <mergeCell ref="J34:J35"/>
    <mergeCell ref="K34:K35"/>
    <mergeCell ref="O32:O33"/>
    <mergeCell ref="L34:L35"/>
    <mergeCell ref="M34:M35"/>
    <mergeCell ref="N34:N35"/>
    <mergeCell ref="O34:O35"/>
    <mergeCell ref="P34:P35"/>
    <mergeCell ref="Q34:Q35"/>
    <mergeCell ref="F32:F33"/>
    <mergeCell ref="G32:G33"/>
    <mergeCell ref="H32:H33"/>
    <mergeCell ref="P32:P33"/>
    <mergeCell ref="Q32:Q33"/>
    <mergeCell ref="A30:B35"/>
    <mergeCell ref="D30:D31"/>
    <mergeCell ref="E30:E31"/>
    <mergeCell ref="F30:F31"/>
    <mergeCell ref="G30:G31"/>
    <mergeCell ref="H30:H31"/>
    <mergeCell ref="I30:I31"/>
    <mergeCell ref="N28:N29"/>
    <mergeCell ref="J30:J31"/>
    <mergeCell ref="K30:K31"/>
    <mergeCell ref="L30:L31"/>
    <mergeCell ref="M30:M31"/>
    <mergeCell ref="N30:N31"/>
    <mergeCell ref="A28:B29"/>
    <mergeCell ref="D28:D29"/>
    <mergeCell ref="E28:E29"/>
    <mergeCell ref="F28:F29"/>
    <mergeCell ref="G28:G29"/>
    <mergeCell ref="C30:C31"/>
    <mergeCell ref="C32:C33"/>
    <mergeCell ref="C34:C35"/>
    <mergeCell ref="T30:T31"/>
    <mergeCell ref="U30:U31"/>
    <mergeCell ref="N32:N33"/>
    <mergeCell ref="D32:D33"/>
    <mergeCell ref="E32:E33"/>
    <mergeCell ref="O26:O27"/>
    <mergeCell ref="P26:P27"/>
    <mergeCell ref="Q26:Q27"/>
    <mergeCell ref="R26:R27"/>
    <mergeCell ref="S26:S27"/>
    <mergeCell ref="T26:T27"/>
    <mergeCell ref="U26:U27"/>
    <mergeCell ref="M28:M29"/>
    <mergeCell ref="S28:S29"/>
    <mergeCell ref="T28:T29"/>
    <mergeCell ref="I32:I33"/>
    <mergeCell ref="J32:J33"/>
    <mergeCell ref="K32:K33"/>
    <mergeCell ref="L32:L33"/>
    <mergeCell ref="M32:M33"/>
    <mergeCell ref="U28:U29"/>
    <mergeCell ref="O30:O31"/>
    <mergeCell ref="P30:P31"/>
    <mergeCell ref="Q30:Q31"/>
    <mergeCell ref="O28:O29"/>
    <mergeCell ref="P28:P29"/>
    <mergeCell ref="Q28:Q29"/>
    <mergeCell ref="R28:R29"/>
    <mergeCell ref="H28:H29"/>
    <mergeCell ref="I28:I29"/>
    <mergeCell ref="J28:J29"/>
    <mergeCell ref="K28:K29"/>
    <mergeCell ref="L28:L29"/>
    <mergeCell ref="D26:D27"/>
    <mergeCell ref="E26:E27"/>
    <mergeCell ref="F26:F27"/>
    <mergeCell ref="G26:G27"/>
    <mergeCell ref="H26:H27"/>
    <mergeCell ref="I26:I27"/>
    <mergeCell ref="N24:N25"/>
    <mergeCell ref="J26:J27"/>
    <mergeCell ref="K26:K27"/>
    <mergeCell ref="L26:L27"/>
    <mergeCell ref="M26:M27"/>
    <mergeCell ref="N26:N27"/>
    <mergeCell ref="D24:D25"/>
    <mergeCell ref="E24:E25"/>
    <mergeCell ref="F24:F25"/>
    <mergeCell ref="G24:G25"/>
    <mergeCell ref="R24:R25"/>
    <mergeCell ref="S24:S25"/>
    <mergeCell ref="H24:H25"/>
    <mergeCell ref="I24:I25"/>
    <mergeCell ref="J24:J25"/>
    <mergeCell ref="K24:K25"/>
    <mergeCell ref="L24:L25"/>
    <mergeCell ref="T24:T25"/>
    <mergeCell ref="U24:U25"/>
    <mergeCell ref="M24:M25"/>
    <mergeCell ref="O24:O25"/>
    <mergeCell ref="P24:P25"/>
    <mergeCell ref="Q24:Q25"/>
    <mergeCell ref="M22:M23"/>
    <mergeCell ref="N22:N23"/>
    <mergeCell ref="O22:O23"/>
    <mergeCell ref="P22:P23"/>
    <mergeCell ref="Q22:Q23"/>
    <mergeCell ref="R22:R23"/>
    <mergeCell ref="S22:S23"/>
    <mergeCell ref="T22:T23"/>
    <mergeCell ref="U22:U23"/>
    <mergeCell ref="R18:R19"/>
    <mergeCell ref="S18:S19"/>
    <mergeCell ref="T18:T19"/>
    <mergeCell ref="U18:U19"/>
    <mergeCell ref="M18:M19"/>
    <mergeCell ref="N18:N19"/>
    <mergeCell ref="O18:O19"/>
    <mergeCell ref="P18:P19"/>
    <mergeCell ref="N20:N21"/>
    <mergeCell ref="O20:O21"/>
    <mergeCell ref="P20:P21"/>
    <mergeCell ref="Q20:Q21"/>
    <mergeCell ref="R20:R21"/>
    <mergeCell ref="S20:S21"/>
    <mergeCell ref="T20:T21"/>
    <mergeCell ref="U20:U21"/>
    <mergeCell ref="M20:M21"/>
    <mergeCell ref="D20:D21"/>
    <mergeCell ref="E20:E21"/>
    <mergeCell ref="F20:F21"/>
    <mergeCell ref="K18:K19"/>
    <mergeCell ref="L18:L19"/>
    <mergeCell ref="L20:L21"/>
    <mergeCell ref="J22:J23"/>
    <mergeCell ref="K22:K23"/>
    <mergeCell ref="L22:L23"/>
    <mergeCell ref="G20:G21"/>
    <mergeCell ref="H20:H21"/>
    <mergeCell ref="I20:I21"/>
    <mergeCell ref="J20:J21"/>
    <mergeCell ref="K20:K21"/>
    <mergeCell ref="D22:D23"/>
    <mergeCell ref="E22:E23"/>
    <mergeCell ref="F22:F23"/>
    <mergeCell ref="G22:G23"/>
    <mergeCell ref="H22:H23"/>
    <mergeCell ref="I22:I23"/>
    <mergeCell ref="R16:R17"/>
    <mergeCell ref="S16:S17"/>
    <mergeCell ref="H16:H17"/>
    <mergeCell ref="I16:I17"/>
    <mergeCell ref="J16:J17"/>
    <mergeCell ref="K16:K17"/>
    <mergeCell ref="L16:L17"/>
    <mergeCell ref="T16:T17"/>
    <mergeCell ref="U16:U17"/>
    <mergeCell ref="N16:N17"/>
    <mergeCell ref="M16:M17"/>
    <mergeCell ref="F16:F17"/>
    <mergeCell ref="G16:G17"/>
    <mergeCell ref="O16:O17"/>
    <mergeCell ref="P16:P17"/>
    <mergeCell ref="Q16:Q17"/>
    <mergeCell ref="D18:D19"/>
    <mergeCell ref="E18:E19"/>
    <mergeCell ref="F18:F19"/>
    <mergeCell ref="G18:G19"/>
    <mergeCell ref="H18:H19"/>
    <mergeCell ref="I18:I19"/>
    <mergeCell ref="J18:J19"/>
    <mergeCell ref="Q18:Q19"/>
    <mergeCell ref="D16:D17"/>
    <mergeCell ref="E16:E17"/>
    <mergeCell ref="U12:U15"/>
    <mergeCell ref="E13:E15"/>
    <mergeCell ref="F13:F15"/>
    <mergeCell ref="G13:G15"/>
    <mergeCell ref="H13:H15"/>
    <mergeCell ref="I13:I15"/>
    <mergeCell ref="J13:J15"/>
    <mergeCell ref="K13:K15"/>
    <mergeCell ref="L13:L15"/>
    <mergeCell ref="T13:T15"/>
    <mergeCell ref="E12:L12"/>
    <mergeCell ref="M12:T12"/>
    <mergeCell ref="M14:S14"/>
    <mergeCell ref="D12:D15"/>
    <mergeCell ref="C4:F4"/>
    <mergeCell ref="C5:F5"/>
    <mergeCell ref="C6:F6"/>
    <mergeCell ref="C7:F7"/>
    <mergeCell ref="C8:F8"/>
    <mergeCell ref="C9:F9"/>
    <mergeCell ref="C12:C15"/>
    <mergeCell ref="C16:C17"/>
    <mergeCell ref="C18:C19"/>
    <mergeCell ref="C20:C21"/>
    <mergeCell ref="C22:C23"/>
    <mergeCell ref="C24:C25"/>
    <mergeCell ref="C26:C27"/>
    <mergeCell ref="C28:C29"/>
    <mergeCell ref="A4:B4"/>
    <mergeCell ref="A5:B5"/>
    <mergeCell ref="A6:B6"/>
    <mergeCell ref="A20:B23"/>
    <mergeCell ref="A16:B19"/>
    <mergeCell ref="A26:B27"/>
    <mergeCell ref="A24:B25"/>
    <mergeCell ref="A7:B7"/>
    <mergeCell ref="A8:B8"/>
    <mergeCell ref="A9:B9"/>
    <mergeCell ref="A12:B15"/>
  </mergeCells>
  <phoneticPr fontId="2"/>
  <printOptions horizontalCentered="1"/>
  <pageMargins left="0.39370078740157483" right="0.39370078740157483" top="0.39370078740157483" bottom="0.39370078740157483" header="0.39370078740157483" footer="0.3937007874015748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6"/>
  <sheetViews>
    <sheetView showGridLines="0" zoomScale="55" zoomScaleNormal="55" zoomScaleSheetLayoutView="70" workbookViewId="0">
      <selection activeCell="A4" sqref="A4"/>
    </sheetView>
  </sheetViews>
  <sheetFormatPr defaultRowHeight="13.5"/>
  <cols>
    <col min="1" max="1" width="2.375" style="16" customWidth="1"/>
    <col min="2" max="2" width="14.875" style="13" customWidth="1"/>
    <col min="3" max="3" width="17.125" style="13" customWidth="1"/>
    <col min="4" max="11" width="12.625" style="13" customWidth="1"/>
    <col min="12" max="12" width="15.75" style="13" customWidth="1"/>
    <col min="13" max="13" width="9.875" style="15" bestFit="1" customWidth="1"/>
    <col min="14" max="16384" width="9" style="16"/>
  </cols>
  <sheetData>
    <row r="1" spans="1:26" s="3" customFormat="1" ht="14.25" customHeight="1">
      <c r="A1" s="405" t="s">
        <v>136</v>
      </c>
      <c r="B1" s="405"/>
      <c r="C1" s="405"/>
      <c r="D1" s="405"/>
      <c r="E1" s="405"/>
      <c r="F1" s="405"/>
      <c r="G1" s="405"/>
      <c r="H1" s="1"/>
      <c r="I1" s="1"/>
      <c r="J1" s="1"/>
      <c r="K1" s="1"/>
      <c r="M1" s="2"/>
    </row>
    <row r="2" spans="1:26" s="3" customFormat="1" ht="14.25" customHeight="1">
      <c r="A2" s="405"/>
      <c r="B2" s="405"/>
      <c r="C2" s="405"/>
      <c r="D2" s="405"/>
      <c r="E2" s="405"/>
      <c r="F2" s="405"/>
      <c r="G2" s="406"/>
      <c r="H2" s="1"/>
      <c r="I2" s="1"/>
      <c r="J2" s="1"/>
      <c r="K2" s="1"/>
      <c r="M2" s="2"/>
    </row>
    <row r="3" spans="1:26" s="3" customFormat="1" ht="14.25" customHeight="1">
      <c r="A3" s="405"/>
      <c r="B3" s="405"/>
      <c r="C3" s="405"/>
      <c r="D3" s="405"/>
      <c r="E3" s="405"/>
      <c r="F3" s="405"/>
      <c r="G3" s="405"/>
      <c r="H3" s="1"/>
      <c r="I3" s="1"/>
      <c r="J3" s="1"/>
      <c r="K3" s="1"/>
      <c r="M3" s="2"/>
    </row>
    <row r="4" spans="1:26" s="3" customFormat="1" ht="14.25" customHeight="1">
      <c r="A4" s="109"/>
      <c r="B4" s="109"/>
      <c r="C4" s="109"/>
      <c r="D4" s="109"/>
      <c r="E4" s="109"/>
      <c r="F4" s="108"/>
      <c r="G4" s="20"/>
      <c r="H4" s="1"/>
      <c r="I4" s="1"/>
      <c r="J4" s="1"/>
      <c r="K4" s="1"/>
      <c r="M4" s="2"/>
    </row>
    <row r="5" spans="1:26" s="3" customFormat="1" ht="14.25" customHeight="1">
      <c r="A5" s="109"/>
      <c r="B5" s="109"/>
      <c r="C5" s="109"/>
      <c r="D5" s="109"/>
      <c r="E5" s="109"/>
      <c r="F5" s="108"/>
      <c r="G5" s="20"/>
      <c r="H5" s="1"/>
      <c r="I5" s="1"/>
      <c r="J5" s="1"/>
      <c r="K5" s="1"/>
      <c r="M5" s="2"/>
    </row>
    <row r="6" spans="1:26" s="3" customFormat="1" ht="20.100000000000001" customHeight="1" thickBot="1">
      <c r="A6" s="407"/>
      <c r="B6" s="407"/>
      <c r="C6" s="407"/>
      <c r="D6" s="407"/>
      <c r="E6" s="407"/>
      <c r="F6" s="408"/>
      <c r="G6" s="339" t="s">
        <v>133</v>
      </c>
      <c r="H6" s="340"/>
      <c r="I6" s="340"/>
      <c r="J6" s="340"/>
      <c r="K6" s="340"/>
      <c r="L6" s="341"/>
      <c r="M6" s="2"/>
    </row>
    <row r="7" spans="1:26" s="3" customFormat="1" ht="20.100000000000001" customHeight="1">
      <c r="A7" s="194" t="s">
        <v>55</v>
      </c>
      <c r="B7" s="195"/>
      <c r="C7" s="348"/>
      <c r="D7" s="349"/>
      <c r="E7" s="350"/>
      <c r="F7" s="21"/>
      <c r="G7" s="342"/>
      <c r="H7" s="343"/>
      <c r="I7" s="343"/>
      <c r="J7" s="343"/>
      <c r="K7" s="343"/>
      <c r="L7" s="344"/>
      <c r="M7" s="2"/>
    </row>
    <row r="8" spans="1:26" s="3" customFormat="1" ht="20.100000000000001" customHeight="1">
      <c r="A8" s="196" t="s">
        <v>62</v>
      </c>
      <c r="B8" s="197"/>
      <c r="C8" s="223"/>
      <c r="D8" s="351"/>
      <c r="E8" s="352"/>
      <c r="F8" s="8"/>
      <c r="G8" s="342"/>
      <c r="H8" s="343"/>
      <c r="I8" s="343"/>
      <c r="J8" s="343"/>
      <c r="K8" s="343"/>
      <c r="L8" s="344"/>
      <c r="M8" s="2"/>
      <c r="O8" s="52"/>
      <c r="P8" s="52"/>
      <c r="Q8" s="52"/>
      <c r="R8" s="52"/>
      <c r="S8" s="52"/>
      <c r="V8" s="53"/>
    </row>
    <row r="9" spans="1:26" s="3" customFormat="1" ht="20.100000000000001" customHeight="1">
      <c r="A9" s="196" t="s">
        <v>63</v>
      </c>
      <c r="B9" s="197"/>
      <c r="C9" s="223"/>
      <c r="D9" s="351"/>
      <c r="E9" s="352"/>
      <c r="F9" s="8"/>
      <c r="G9" s="342"/>
      <c r="H9" s="343"/>
      <c r="I9" s="343"/>
      <c r="J9" s="343"/>
      <c r="K9" s="343"/>
      <c r="L9" s="344"/>
      <c r="M9" s="2"/>
      <c r="O9" s="52"/>
      <c r="P9" s="52"/>
      <c r="Q9" s="52"/>
      <c r="R9" s="52"/>
      <c r="S9" s="52"/>
      <c r="V9" s="53"/>
    </row>
    <row r="10" spans="1:26" s="3" customFormat="1" ht="20.100000000000001" customHeight="1">
      <c r="A10" s="196" t="s">
        <v>61</v>
      </c>
      <c r="B10" s="197"/>
      <c r="C10" s="223"/>
      <c r="D10" s="351"/>
      <c r="E10" s="352"/>
      <c r="F10" s="8"/>
      <c r="G10" s="342"/>
      <c r="H10" s="343"/>
      <c r="I10" s="343"/>
      <c r="J10" s="343"/>
      <c r="K10" s="343"/>
      <c r="L10" s="344"/>
      <c r="M10" s="2"/>
      <c r="O10" s="52"/>
      <c r="P10" s="52"/>
      <c r="Q10" s="52"/>
      <c r="R10" s="52"/>
      <c r="S10" s="52"/>
      <c r="V10" s="53"/>
    </row>
    <row r="11" spans="1:26" s="3" customFormat="1" ht="20.100000000000001" customHeight="1">
      <c r="A11" s="196" t="s">
        <v>56</v>
      </c>
      <c r="B11" s="197"/>
      <c r="C11" s="392"/>
      <c r="D11" s="393"/>
      <c r="E11" s="394"/>
      <c r="F11" s="10"/>
      <c r="G11" s="342"/>
      <c r="H11" s="343"/>
      <c r="I11" s="343"/>
      <c r="J11" s="343"/>
      <c r="K11" s="343"/>
      <c r="L11" s="344"/>
      <c r="M11" s="2"/>
      <c r="O11" s="52"/>
      <c r="P11" s="52"/>
      <c r="Q11" s="52"/>
      <c r="R11" s="52"/>
      <c r="S11" s="52"/>
      <c r="T11" s="54"/>
      <c r="U11" s="25"/>
      <c r="V11" s="25"/>
      <c r="W11" s="25"/>
      <c r="X11" s="54"/>
      <c r="Y11" s="10"/>
      <c r="Z11" s="2"/>
    </row>
    <row r="12" spans="1:26" s="3" customFormat="1" ht="19.5" customHeight="1" thickBot="1">
      <c r="A12" s="207" t="s">
        <v>28</v>
      </c>
      <c r="B12" s="208"/>
      <c r="C12" s="226"/>
      <c r="D12" s="395"/>
      <c r="E12" s="396"/>
      <c r="F12" s="1"/>
      <c r="G12" s="342"/>
      <c r="H12" s="343"/>
      <c r="I12" s="343"/>
      <c r="J12" s="343"/>
      <c r="K12" s="343"/>
      <c r="L12" s="344"/>
      <c r="M12" s="2"/>
      <c r="Q12" s="25"/>
      <c r="R12" s="25"/>
      <c r="S12" s="25"/>
      <c r="T12" s="25"/>
      <c r="Z12" s="2"/>
    </row>
    <row r="13" spans="1:26" s="3" customFormat="1" ht="15" customHeight="1" thickBot="1">
      <c r="B13" s="1"/>
      <c r="C13" s="1"/>
      <c r="D13" s="1"/>
      <c r="E13" s="1"/>
      <c r="F13" s="21"/>
      <c r="G13" s="345"/>
      <c r="H13" s="346"/>
      <c r="I13" s="346"/>
      <c r="J13" s="346"/>
      <c r="K13" s="346"/>
      <c r="L13" s="347"/>
      <c r="M13" s="2"/>
    </row>
    <row r="14" spans="1:26" s="3" customFormat="1" ht="39.950000000000003" customHeight="1" thickBot="1">
      <c r="A14" s="362" t="s">
        <v>82</v>
      </c>
      <c r="B14" s="363"/>
      <c r="C14" s="364"/>
      <c r="D14" s="365"/>
      <c r="E14" s="366"/>
      <c r="F14" s="106"/>
      <c r="G14" s="22"/>
      <c r="H14" s="22"/>
      <c r="I14" s="22"/>
      <c r="J14" s="22"/>
      <c r="K14" s="22"/>
      <c r="L14" s="23"/>
      <c r="M14" s="2"/>
    </row>
    <row r="15" spans="1:26" s="3" customFormat="1" ht="15" customHeight="1" thickBot="1">
      <c r="B15" s="1"/>
      <c r="C15" s="1"/>
      <c r="D15" s="1"/>
      <c r="E15" s="1"/>
      <c r="F15" s="1"/>
      <c r="G15" s="1"/>
      <c r="H15" s="1"/>
      <c r="I15" s="1"/>
      <c r="J15" s="1"/>
      <c r="K15" s="1"/>
      <c r="L15" s="26" t="s">
        <v>116</v>
      </c>
      <c r="M15" s="2"/>
    </row>
    <row r="16" spans="1:26" ht="18.75" customHeight="1">
      <c r="A16" s="194" t="s">
        <v>29</v>
      </c>
      <c r="B16" s="353"/>
      <c r="C16" s="195"/>
      <c r="D16" s="27" t="s">
        <v>46</v>
      </c>
      <c r="E16" s="28" t="s">
        <v>30</v>
      </c>
      <c r="F16" s="29" t="s">
        <v>33</v>
      </c>
      <c r="G16" s="30" t="s">
        <v>24</v>
      </c>
      <c r="H16" s="30" t="s">
        <v>1</v>
      </c>
      <c r="I16" s="31" t="s">
        <v>47</v>
      </c>
      <c r="J16" s="354" t="s">
        <v>3</v>
      </c>
      <c r="K16" s="353"/>
      <c r="L16" s="355"/>
    </row>
    <row r="17" spans="1:13" ht="20.100000000000001" customHeight="1">
      <c r="A17" s="356"/>
      <c r="B17" s="357"/>
      <c r="C17" s="358"/>
      <c r="D17" s="32"/>
      <c r="E17" s="33"/>
      <c r="F17" s="49"/>
      <c r="G17" s="34"/>
      <c r="H17" s="85" t="str">
        <f>IF(ISERROR(1-(I17/G17)),"",1-(I17/G17))</f>
        <v/>
      </c>
      <c r="I17" s="82"/>
      <c r="J17" s="359"/>
      <c r="K17" s="360"/>
      <c r="L17" s="361"/>
    </row>
    <row r="18" spans="1:13" ht="20.100000000000001" customHeight="1">
      <c r="A18" s="367"/>
      <c r="B18" s="368"/>
      <c r="C18" s="369"/>
      <c r="D18" s="36"/>
      <c r="E18" s="37"/>
      <c r="F18" s="50"/>
      <c r="G18" s="38"/>
      <c r="H18" s="86" t="str">
        <f t="shared" ref="H18:H61" si="0">IF(ISERROR(1-(I18/G18)),"",1-(I18/G18))</f>
        <v/>
      </c>
      <c r="I18" s="83"/>
      <c r="J18" s="370"/>
      <c r="K18" s="371"/>
      <c r="L18" s="372"/>
    </row>
    <row r="19" spans="1:13" ht="20.100000000000001" customHeight="1">
      <c r="A19" s="367"/>
      <c r="B19" s="368"/>
      <c r="C19" s="369"/>
      <c r="D19" s="36"/>
      <c r="E19" s="37"/>
      <c r="F19" s="38"/>
      <c r="G19" s="38"/>
      <c r="H19" s="86" t="str">
        <f t="shared" si="0"/>
        <v/>
      </c>
      <c r="I19" s="83"/>
      <c r="J19" s="370"/>
      <c r="K19" s="371"/>
      <c r="L19" s="372"/>
    </row>
    <row r="20" spans="1:13" ht="20.100000000000001" customHeight="1">
      <c r="A20" s="367"/>
      <c r="B20" s="368"/>
      <c r="C20" s="369"/>
      <c r="D20" s="36"/>
      <c r="E20" s="37"/>
      <c r="F20" s="38"/>
      <c r="G20" s="38"/>
      <c r="H20" s="86" t="str">
        <f>IF(ISERROR(1-(I20/G20)),"",1-(I20/G20))</f>
        <v/>
      </c>
      <c r="I20" s="83"/>
      <c r="J20" s="370"/>
      <c r="K20" s="371"/>
      <c r="L20" s="372"/>
    </row>
    <row r="21" spans="1:13" s="41" customFormat="1" ht="20.100000000000001" customHeight="1">
      <c r="A21" s="367"/>
      <c r="B21" s="368"/>
      <c r="C21" s="369"/>
      <c r="D21" s="36"/>
      <c r="E21" s="37"/>
      <c r="F21" s="39"/>
      <c r="G21" s="38"/>
      <c r="H21" s="86" t="str">
        <f t="shared" si="0"/>
        <v/>
      </c>
      <c r="I21" s="83"/>
      <c r="J21" s="370"/>
      <c r="K21" s="371"/>
      <c r="L21" s="372"/>
      <c r="M21" s="40"/>
    </row>
    <row r="22" spans="1:13" ht="20.100000000000001" customHeight="1">
      <c r="A22" s="367"/>
      <c r="B22" s="368"/>
      <c r="C22" s="369"/>
      <c r="D22" s="36"/>
      <c r="E22" s="37"/>
      <c r="F22" s="39"/>
      <c r="G22" s="38"/>
      <c r="H22" s="86" t="str">
        <f t="shared" si="0"/>
        <v/>
      </c>
      <c r="I22" s="83"/>
      <c r="J22" s="370"/>
      <c r="K22" s="371"/>
      <c r="L22" s="372"/>
    </row>
    <row r="23" spans="1:13" ht="20.100000000000001" customHeight="1">
      <c r="A23" s="367"/>
      <c r="B23" s="368"/>
      <c r="C23" s="369"/>
      <c r="D23" s="36"/>
      <c r="E23" s="37"/>
      <c r="F23" s="39"/>
      <c r="G23" s="38"/>
      <c r="H23" s="86" t="str">
        <f t="shared" si="0"/>
        <v/>
      </c>
      <c r="I23" s="83"/>
      <c r="J23" s="370"/>
      <c r="K23" s="371"/>
      <c r="L23" s="372"/>
    </row>
    <row r="24" spans="1:13" ht="20.100000000000001" customHeight="1">
      <c r="A24" s="367"/>
      <c r="B24" s="368"/>
      <c r="C24" s="369"/>
      <c r="D24" s="36"/>
      <c r="E24" s="37"/>
      <c r="F24" s="39"/>
      <c r="G24" s="38"/>
      <c r="H24" s="86" t="str">
        <f t="shared" si="0"/>
        <v/>
      </c>
      <c r="I24" s="83"/>
      <c r="J24" s="370"/>
      <c r="K24" s="371"/>
      <c r="L24" s="372"/>
    </row>
    <row r="25" spans="1:13" ht="20.100000000000001" customHeight="1">
      <c r="A25" s="367"/>
      <c r="B25" s="368"/>
      <c r="C25" s="369"/>
      <c r="D25" s="36"/>
      <c r="E25" s="37"/>
      <c r="F25" s="39"/>
      <c r="G25" s="38"/>
      <c r="H25" s="86" t="str">
        <f t="shared" si="0"/>
        <v/>
      </c>
      <c r="I25" s="83"/>
      <c r="J25" s="370"/>
      <c r="K25" s="371"/>
      <c r="L25" s="372"/>
    </row>
    <row r="26" spans="1:13" ht="20.100000000000001" customHeight="1">
      <c r="A26" s="367"/>
      <c r="B26" s="368"/>
      <c r="C26" s="369"/>
      <c r="D26" s="36"/>
      <c r="E26" s="37"/>
      <c r="F26" s="39"/>
      <c r="G26" s="38"/>
      <c r="H26" s="86" t="str">
        <f t="shared" si="0"/>
        <v/>
      </c>
      <c r="I26" s="83"/>
      <c r="J26" s="370"/>
      <c r="K26" s="371"/>
      <c r="L26" s="372"/>
    </row>
    <row r="27" spans="1:13" s="41" customFormat="1" ht="20.100000000000001" customHeight="1">
      <c r="A27" s="367"/>
      <c r="B27" s="368"/>
      <c r="C27" s="369"/>
      <c r="D27" s="36"/>
      <c r="E27" s="37"/>
      <c r="F27" s="39"/>
      <c r="G27" s="38"/>
      <c r="H27" s="86" t="str">
        <f t="shared" si="0"/>
        <v/>
      </c>
      <c r="I27" s="83"/>
      <c r="J27" s="370"/>
      <c r="K27" s="371"/>
      <c r="L27" s="372"/>
      <c r="M27" s="40"/>
    </row>
    <row r="28" spans="1:13" s="41" customFormat="1" ht="20.100000000000001" customHeight="1">
      <c r="A28" s="367"/>
      <c r="B28" s="368"/>
      <c r="C28" s="369"/>
      <c r="D28" s="36"/>
      <c r="E28" s="37"/>
      <c r="F28" s="39"/>
      <c r="G28" s="38"/>
      <c r="H28" s="86" t="str">
        <f t="shared" si="0"/>
        <v/>
      </c>
      <c r="I28" s="83"/>
      <c r="J28" s="370"/>
      <c r="K28" s="371"/>
      <c r="L28" s="372"/>
      <c r="M28" s="40"/>
    </row>
    <row r="29" spans="1:13" ht="20.100000000000001" customHeight="1">
      <c r="A29" s="367"/>
      <c r="B29" s="368"/>
      <c r="C29" s="369"/>
      <c r="D29" s="36"/>
      <c r="E29" s="37"/>
      <c r="F29" s="39"/>
      <c r="G29" s="38"/>
      <c r="H29" s="86" t="str">
        <f t="shared" si="0"/>
        <v/>
      </c>
      <c r="I29" s="83"/>
      <c r="J29" s="370"/>
      <c r="K29" s="371"/>
      <c r="L29" s="372"/>
    </row>
    <row r="30" spans="1:13" ht="20.100000000000001" customHeight="1">
      <c r="A30" s="367"/>
      <c r="B30" s="368"/>
      <c r="C30" s="369"/>
      <c r="D30" s="36"/>
      <c r="E30" s="37"/>
      <c r="F30" s="39"/>
      <c r="G30" s="38"/>
      <c r="H30" s="86" t="str">
        <f t="shared" si="0"/>
        <v/>
      </c>
      <c r="I30" s="83"/>
      <c r="J30" s="370"/>
      <c r="K30" s="371"/>
      <c r="L30" s="372"/>
    </row>
    <row r="31" spans="1:13" ht="20.100000000000001" customHeight="1">
      <c r="A31" s="367"/>
      <c r="B31" s="368"/>
      <c r="C31" s="369"/>
      <c r="D31" s="36"/>
      <c r="E31" s="37"/>
      <c r="F31" s="39"/>
      <c r="G31" s="38"/>
      <c r="H31" s="86" t="str">
        <f t="shared" si="0"/>
        <v/>
      </c>
      <c r="I31" s="83"/>
      <c r="J31" s="370"/>
      <c r="K31" s="371"/>
      <c r="L31" s="372"/>
    </row>
    <row r="32" spans="1:13" ht="20.100000000000001" customHeight="1">
      <c r="A32" s="367"/>
      <c r="B32" s="368"/>
      <c r="C32" s="369"/>
      <c r="D32" s="36"/>
      <c r="E32" s="37"/>
      <c r="F32" s="39"/>
      <c r="G32" s="38"/>
      <c r="H32" s="86" t="str">
        <f t="shared" si="0"/>
        <v/>
      </c>
      <c r="I32" s="83"/>
      <c r="J32" s="370"/>
      <c r="K32" s="371"/>
      <c r="L32" s="372"/>
    </row>
    <row r="33" spans="1:13" ht="20.100000000000001" customHeight="1">
      <c r="A33" s="367"/>
      <c r="B33" s="368"/>
      <c r="C33" s="369"/>
      <c r="D33" s="36"/>
      <c r="E33" s="37"/>
      <c r="F33" s="39"/>
      <c r="G33" s="38"/>
      <c r="H33" s="86" t="str">
        <f t="shared" si="0"/>
        <v/>
      </c>
      <c r="I33" s="83"/>
      <c r="J33" s="370"/>
      <c r="K33" s="371"/>
      <c r="L33" s="372"/>
    </row>
    <row r="34" spans="1:13" ht="20.100000000000001" customHeight="1">
      <c r="A34" s="373"/>
      <c r="B34" s="374"/>
      <c r="C34" s="375"/>
      <c r="D34" s="42"/>
      <c r="E34" s="43"/>
      <c r="F34" s="44"/>
      <c r="G34" s="38"/>
      <c r="H34" s="86" t="str">
        <f t="shared" si="0"/>
        <v/>
      </c>
      <c r="I34" s="83"/>
      <c r="J34" s="370"/>
      <c r="K34" s="371"/>
      <c r="L34" s="372"/>
    </row>
    <row r="35" spans="1:13" ht="20.100000000000001" customHeight="1">
      <c r="A35" s="367"/>
      <c r="B35" s="368"/>
      <c r="C35" s="369"/>
      <c r="D35" s="36"/>
      <c r="E35" s="37"/>
      <c r="F35" s="39"/>
      <c r="G35" s="38"/>
      <c r="H35" s="86" t="str">
        <f t="shared" si="0"/>
        <v/>
      </c>
      <c r="I35" s="83"/>
      <c r="J35" s="370"/>
      <c r="K35" s="371"/>
      <c r="L35" s="372"/>
    </row>
    <row r="36" spans="1:13" ht="20.100000000000001" customHeight="1">
      <c r="A36" s="367"/>
      <c r="B36" s="368"/>
      <c r="C36" s="369"/>
      <c r="D36" s="36"/>
      <c r="E36" s="37"/>
      <c r="F36" s="39"/>
      <c r="G36" s="38"/>
      <c r="H36" s="86" t="str">
        <f t="shared" si="0"/>
        <v/>
      </c>
      <c r="I36" s="83"/>
      <c r="J36" s="370"/>
      <c r="K36" s="371"/>
      <c r="L36" s="372"/>
    </row>
    <row r="37" spans="1:13" s="41" customFormat="1" ht="20.100000000000001" customHeight="1">
      <c r="A37" s="367"/>
      <c r="B37" s="368"/>
      <c r="C37" s="369" t="s">
        <v>25</v>
      </c>
      <c r="D37" s="36"/>
      <c r="E37" s="37"/>
      <c r="F37" s="39"/>
      <c r="G37" s="38"/>
      <c r="H37" s="86" t="str">
        <f t="shared" si="0"/>
        <v/>
      </c>
      <c r="I37" s="83"/>
      <c r="J37" s="370"/>
      <c r="K37" s="371"/>
      <c r="L37" s="372"/>
      <c r="M37" s="40"/>
    </row>
    <row r="38" spans="1:13" ht="20.100000000000001" customHeight="1">
      <c r="A38" s="367"/>
      <c r="B38" s="368"/>
      <c r="C38" s="369"/>
      <c r="D38" s="36"/>
      <c r="E38" s="37"/>
      <c r="F38" s="39"/>
      <c r="G38" s="38"/>
      <c r="H38" s="86" t="str">
        <f t="shared" si="0"/>
        <v/>
      </c>
      <c r="I38" s="83"/>
      <c r="J38" s="370"/>
      <c r="K38" s="371"/>
      <c r="L38" s="372"/>
    </row>
    <row r="39" spans="1:13" s="41" customFormat="1" ht="20.100000000000001" customHeight="1">
      <c r="A39" s="367"/>
      <c r="B39" s="368"/>
      <c r="C39" s="369"/>
      <c r="D39" s="36"/>
      <c r="E39" s="37"/>
      <c r="F39" s="39"/>
      <c r="G39" s="38"/>
      <c r="H39" s="86" t="str">
        <f t="shared" si="0"/>
        <v/>
      </c>
      <c r="I39" s="83"/>
      <c r="J39" s="370"/>
      <c r="K39" s="371"/>
      <c r="L39" s="372"/>
      <c r="M39" s="40"/>
    </row>
    <row r="40" spans="1:13" ht="20.100000000000001" customHeight="1">
      <c r="A40" s="367"/>
      <c r="B40" s="368"/>
      <c r="C40" s="369"/>
      <c r="D40" s="36"/>
      <c r="E40" s="37"/>
      <c r="F40" s="39"/>
      <c r="G40" s="38"/>
      <c r="H40" s="86" t="str">
        <f t="shared" si="0"/>
        <v/>
      </c>
      <c r="I40" s="83"/>
      <c r="J40" s="370"/>
      <c r="K40" s="371"/>
      <c r="L40" s="372"/>
    </row>
    <row r="41" spans="1:13" ht="20.100000000000001" customHeight="1">
      <c r="A41" s="367"/>
      <c r="B41" s="368"/>
      <c r="C41" s="369"/>
      <c r="D41" s="36"/>
      <c r="E41" s="37"/>
      <c r="F41" s="39"/>
      <c r="G41" s="38"/>
      <c r="H41" s="86" t="str">
        <f t="shared" si="0"/>
        <v/>
      </c>
      <c r="I41" s="83"/>
      <c r="J41" s="370"/>
      <c r="K41" s="371"/>
      <c r="L41" s="372"/>
    </row>
    <row r="42" spans="1:13" ht="20.100000000000001" customHeight="1">
      <c r="A42" s="367"/>
      <c r="B42" s="368"/>
      <c r="C42" s="369"/>
      <c r="D42" s="36"/>
      <c r="E42" s="37"/>
      <c r="F42" s="39"/>
      <c r="G42" s="38"/>
      <c r="H42" s="86" t="str">
        <f t="shared" si="0"/>
        <v/>
      </c>
      <c r="I42" s="83"/>
      <c r="J42" s="370"/>
      <c r="K42" s="371"/>
      <c r="L42" s="372"/>
    </row>
    <row r="43" spans="1:13" ht="20.100000000000001" customHeight="1">
      <c r="A43" s="367"/>
      <c r="B43" s="368"/>
      <c r="C43" s="369"/>
      <c r="D43" s="36"/>
      <c r="E43" s="37"/>
      <c r="F43" s="39"/>
      <c r="G43" s="38"/>
      <c r="H43" s="86" t="str">
        <f t="shared" si="0"/>
        <v/>
      </c>
      <c r="I43" s="83"/>
      <c r="J43" s="370"/>
      <c r="K43" s="371"/>
      <c r="L43" s="372"/>
    </row>
    <row r="44" spans="1:13" ht="20.100000000000001" customHeight="1">
      <c r="A44" s="367"/>
      <c r="B44" s="368"/>
      <c r="C44" s="369"/>
      <c r="D44" s="36"/>
      <c r="E44" s="37"/>
      <c r="F44" s="39"/>
      <c r="G44" s="38"/>
      <c r="H44" s="86" t="str">
        <f t="shared" si="0"/>
        <v/>
      </c>
      <c r="I44" s="83"/>
      <c r="J44" s="370"/>
      <c r="K44" s="371"/>
      <c r="L44" s="372"/>
    </row>
    <row r="45" spans="1:13" s="41" customFormat="1" ht="20.100000000000001" customHeight="1">
      <c r="A45" s="367"/>
      <c r="B45" s="368"/>
      <c r="C45" s="369"/>
      <c r="D45" s="36"/>
      <c r="E45" s="37"/>
      <c r="F45" s="39"/>
      <c r="G45" s="38"/>
      <c r="H45" s="86" t="str">
        <f t="shared" si="0"/>
        <v/>
      </c>
      <c r="I45" s="83"/>
      <c r="J45" s="370"/>
      <c r="K45" s="371"/>
      <c r="L45" s="372"/>
      <c r="M45" s="40"/>
    </row>
    <row r="46" spans="1:13" s="41" customFormat="1" ht="20.100000000000001" customHeight="1">
      <c r="A46" s="367"/>
      <c r="B46" s="368"/>
      <c r="C46" s="369"/>
      <c r="D46" s="36"/>
      <c r="E46" s="37"/>
      <c r="F46" s="39"/>
      <c r="G46" s="38"/>
      <c r="H46" s="86" t="str">
        <f t="shared" si="0"/>
        <v/>
      </c>
      <c r="I46" s="83"/>
      <c r="J46" s="370"/>
      <c r="K46" s="371"/>
      <c r="L46" s="372"/>
      <c r="M46" s="40"/>
    </row>
    <row r="47" spans="1:13" ht="20.100000000000001" customHeight="1">
      <c r="A47" s="367"/>
      <c r="B47" s="368"/>
      <c r="C47" s="369"/>
      <c r="D47" s="36"/>
      <c r="E47" s="37"/>
      <c r="F47" s="39"/>
      <c r="G47" s="38"/>
      <c r="H47" s="86" t="str">
        <f t="shared" si="0"/>
        <v/>
      </c>
      <c r="I47" s="83"/>
      <c r="J47" s="370"/>
      <c r="K47" s="371"/>
      <c r="L47" s="372"/>
    </row>
    <row r="48" spans="1:13" ht="20.100000000000001" customHeight="1">
      <c r="A48" s="373"/>
      <c r="B48" s="374"/>
      <c r="C48" s="375"/>
      <c r="D48" s="42"/>
      <c r="E48" s="43"/>
      <c r="F48" s="44"/>
      <c r="G48" s="38"/>
      <c r="H48" s="86" t="str">
        <f t="shared" si="0"/>
        <v/>
      </c>
      <c r="I48" s="83"/>
      <c r="J48" s="370"/>
      <c r="K48" s="371"/>
      <c r="L48" s="372"/>
    </row>
    <row r="49" spans="1:12" s="15" customFormat="1" ht="20.100000000000001" customHeight="1">
      <c r="A49" s="373"/>
      <c r="B49" s="374"/>
      <c r="C49" s="375"/>
      <c r="D49" s="42"/>
      <c r="E49" s="43"/>
      <c r="F49" s="44"/>
      <c r="G49" s="38"/>
      <c r="H49" s="86" t="str">
        <f t="shared" si="0"/>
        <v/>
      </c>
      <c r="I49" s="83"/>
      <c r="J49" s="370"/>
      <c r="K49" s="371"/>
      <c r="L49" s="372"/>
    </row>
    <row r="50" spans="1:12" s="15" customFormat="1" ht="20.100000000000001" customHeight="1">
      <c r="A50" s="373"/>
      <c r="B50" s="374"/>
      <c r="C50" s="375"/>
      <c r="D50" s="42"/>
      <c r="E50" s="43"/>
      <c r="F50" s="44"/>
      <c r="G50" s="38"/>
      <c r="H50" s="86" t="str">
        <f t="shared" si="0"/>
        <v/>
      </c>
      <c r="I50" s="83"/>
      <c r="J50" s="370"/>
      <c r="K50" s="371"/>
      <c r="L50" s="372"/>
    </row>
    <row r="51" spans="1:12" s="15" customFormat="1" ht="20.100000000000001" customHeight="1">
      <c r="A51" s="373"/>
      <c r="B51" s="374"/>
      <c r="C51" s="375"/>
      <c r="D51" s="42"/>
      <c r="E51" s="43"/>
      <c r="F51" s="44"/>
      <c r="G51" s="38"/>
      <c r="H51" s="86" t="str">
        <f t="shared" si="0"/>
        <v/>
      </c>
      <c r="I51" s="83"/>
      <c r="J51" s="370"/>
      <c r="K51" s="371"/>
      <c r="L51" s="372"/>
    </row>
    <row r="52" spans="1:12" s="15" customFormat="1" ht="20.100000000000001" customHeight="1">
      <c r="A52" s="373"/>
      <c r="B52" s="374"/>
      <c r="C52" s="375"/>
      <c r="D52" s="42"/>
      <c r="E52" s="43"/>
      <c r="F52" s="44"/>
      <c r="G52" s="38"/>
      <c r="H52" s="86" t="str">
        <f t="shared" si="0"/>
        <v/>
      </c>
      <c r="I52" s="83"/>
      <c r="J52" s="370"/>
      <c r="K52" s="371"/>
      <c r="L52" s="372"/>
    </row>
    <row r="53" spans="1:12" s="15" customFormat="1" ht="20.100000000000001" customHeight="1">
      <c r="A53" s="373"/>
      <c r="B53" s="374"/>
      <c r="C53" s="375"/>
      <c r="D53" s="42"/>
      <c r="E53" s="43"/>
      <c r="F53" s="44"/>
      <c r="G53" s="38"/>
      <c r="H53" s="86" t="str">
        <f t="shared" si="0"/>
        <v/>
      </c>
      <c r="I53" s="83"/>
      <c r="J53" s="370"/>
      <c r="K53" s="371"/>
      <c r="L53" s="372"/>
    </row>
    <row r="54" spans="1:12" s="15" customFormat="1" ht="20.100000000000001" customHeight="1">
      <c r="A54" s="373"/>
      <c r="B54" s="374"/>
      <c r="C54" s="375"/>
      <c r="D54" s="42"/>
      <c r="E54" s="43"/>
      <c r="F54" s="44"/>
      <c r="G54" s="38"/>
      <c r="H54" s="86" t="str">
        <f t="shared" si="0"/>
        <v/>
      </c>
      <c r="I54" s="83"/>
      <c r="J54" s="370"/>
      <c r="K54" s="371"/>
      <c r="L54" s="372"/>
    </row>
    <row r="55" spans="1:12" s="15" customFormat="1" ht="20.100000000000001" customHeight="1">
      <c r="A55" s="373"/>
      <c r="B55" s="374"/>
      <c r="C55" s="375"/>
      <c r="D55" s="42"/>
      <c r="E55" s="43"/>
      <c r="F55" s="44"/>
      <c r="G55" s="38"/>
      <c r="H55" s="86" t="str">
        <f t="shared" si="0"/>
        <v/>
      </c>
      <c r="I55" s="83"/>
      <c r="J55" s="370"/>
      <c r="K55" s="371"/>
      <c r="L55" s="372"/>
    </row>
    <row r="56" spans="1:12" s="15" customFormat="1" ht="20.100000000000001" customHeight="1">
      <c r="A56" s="373"/>
      <c r="B56" s="374"/>
      <c r="C56" s="375"/>
      <c r="D56" s="42"/>
      <c r="E56" s="43"/>
      <c r="F56" s="44"/>
      <c r="G56" s="38"/>
      <c r="H56" s="86" t="str">
        <f t="shared" si="0"/>
        <v/>
      </c>
      <c r="I56" s="83"/>
      <c r="J56" s="370"/>
      <c r="K56" s="371"/>
      <c r="L56" s="372"/>
    </row>
    <row r="57" spans="1:12" s="15" customFormat="1" ht="20.100000000000001" customHeight="1">
      <c r="A57" s="373"/>
      <c r="B57" s="374"/>
      <c r="C57" s="375"/>
      <c r="D57" s="42"/>
      <c r="E57" s="43"/>
      <c r="F57" s="44"/>
      <c r="G57" s="38"/>
      <c r="H57" s="86" t="str">
        <f t="shared" si="0"/>
        <v/>
      </c>
      <c r="I57" s="83"/>
      <c r="J57" s="370"/>
      <c r="K57" s="371"/>
      <c r="L57" s="372"/>
    </row>
    <row r="58" spans="1:12" s="15" customFormat="1" ht="20.100000000000001" customHeight="1">
      <c r="A58" s="373"/>
      <c r="B58" s="374"/>
      <c r="C58" s="375"/>
      <c r="D58" s="42"/>
      <c r="E58" s="43"/>
      <c r="F58" s="44"/>
      <c r="G58" s="38"/>
      <c r="H58" s="86" t="str">
        <f t="shared" si="0"/>
        <v/>
      </c>
      <c r="I58" s="83"/>
      <c r="J58" s="370"/>
      <c r="K58" s="371"/>
      <c r="L58" s="372"/>
    </row>
    <row r="59" spans="1:12" s="15" customFormat="1" ht="20.100000000000001" customHeight="1">
      <c r="A59" s="373"/>
      <c r="B59" s="374"/>
      <c r="C59" s="375"/>
      <c r="D59" s="42"/>
      <c r="E59" s="43"/>
      <c r="F59" s="44"/>
      <c r="G59" s="38"/>
      <c r="H59" s="86" t="str">
        <f t="shared" si="0"/>
        <v/>
      </c>
      <c r="I59" s="83"/>
      <c r="J59" s="370"/>
      <c r="K59" s="371"/>
      <c r="L59" s="372"/>
    </row>
    <row r="60" spans="1:12" s="15" customFormat="1" ht="20.100000000000001" customHeight="1">
      <c r="A60" s="373"/>
      <c r="B60" s="374"/>
      <c r="C60" s="375"/>
      <c r="D60" s="42"/>
      <c r="E60" s="43"/>
      <c r="F60" s="44"/>
      <c r="G60" s="38"/>
      <c r="H60" s="86" t="str">
        <f t="shared" si="0"/>
        <v/>
      </c>
      <c r="I60" s="83"/>
      <c r="J60" s="370"/>
      <c r="K60" s="371"/>
      <c r="L60" s="372"/>
    </row>
    <row r="61" spans="1:12" s="15" customFormat="1" ht="20.100000000000001" customHeight="1" thickBot="1">
      <c r="A61" s="373"/>
      <c r="B61" s="374"/>
      <c r="C61" s="375"/>
      <c r="D61" s="42"/>
      <c r="E61" s="43"/>
      <c r="F61" s="44"/>
      <c r="G61" s="38"/>
      <c r="H61" s="87" t="str">
        <f t="shared" si="0"/>
        <v/>
      </c>
      <c r="I61" s="84"/>
      <c r="J61" s="370"/>
      <c r="K61" s="371"/>
      <c r="L61" s="372"/>
    </row>
    <row r="62" spans="1:12" s="15" customFormat="1" ht="24.75" customHeight="1" thickBot="1">
      <c r="A62" s="397" t="s">
        <v>32</v>
      </c>
      <c r="B62" s="398"/>
      <c r="C62" s="398"/>
      <c r="D62" s="398"/>
      <c r="E62" s="398"/>
      <c r="F62" s="398"/>
      <c r="G62" s="399"/>
      <c r="H62" s="400">
        <f>SUM(G17:G61)</f>
        <v>0</v>
      </c>
      <c r="I62" s="401"/>
      <c r="J62" s="402"/>
      <c r="K62" s="403"/>
      <c r="L62" s="404"/>
    </row>
    <row r="63" spans="1:12" s="15" customFormat="1" ht="24.75" customHeight="1" thickTop="1" thickBot="1">
      <c r="A63" s="376" t="s">
        <v>31</v>
      </c>
      <c r="B63" s="377"/>
      <c r="C63" s="377"/>
      <c r="D63" s="377"/>
      <c r="E63" s="377"/>
      <c r="F63" s="377"/>
      <c r="G63" s="378"/>
      <c r="H63" s="379">
        <f>SUM(I17:I61)</f>
        <v>0</v>
      </c>
      <c r="I63" s="380"/>
      <c r="J63" s="381"/>
      <c r="K63" s="382"/>
      <c r="L63" s="383"/>
    </row>
    <row r="64" spans="1:12" s="15" customFormat="1" ht="24.75" customHeight="1" thickTop="1" thickBot="1">
      <c r="A64" s="384" t="s">
        <v>72</v>
      </c>
      <c r="B64" s="385"/>
      <c r="C64" s="385"/>
      <c r="D64" s="385"/>
      <c r="E64" s="385"/>
      <c r="F64" s="385"/>
      <c r="G64" s="386"/>
      <c r="H64" s="387">
        <f>IF(ISERROR(1-(H63/H62)),0,(1-(H63/H62)))</f>
        <v>0</v>
      </c>
      <c r="I64" s="388"/>
      <c r="J64" s="389"/>
      <c r="K64" s="390"/>
      <c r="L64" s="391"/>
    </row>
    <row r="65" ht="20.100000000000001" customHeight="1"/>
    <row r="66" ht="20.100000000000001" customHeight="1"/>
  </sheetData>
  <mergeCells count="118">
    <mergeCell ref="A1:G3"/>
    <mergeCell ref="A54:C54"/>
    <mergeCell ref="J54:L54"/>
    <mergeCell ref="A55:C55"/>
    <mergeCell ref="A8:B8"/>
    <mergeCell ref="C8:E8"/>
    <mergeCell ref="A9:B9"/>
    <mergeCell ref="C9:E9"/>
    <mergeCell ref="A10:B10"/>
    <mergeCell ref="A6:F6"/>
    <mergeCell ref="J48:L48"/>
    <mergeCell ref="A49:C49"/>
    <mergeCell ref="J49:L49"/>
    <mergeCell ref="A50:C50"/>
    <mergeCell ref="J50:L50"/>
    <mergeCell ref="J55:L55"/>
    <mergeCell ref="A38:C38"/>
    <mergeCell ref="J38:L38"/>
    <mergeCell ref="A39:C39"/>
    <mergeCell ref="J39:L39"/>
    <mergeCell ref="A40:C40"/>
    <mergeCell ref="J40:L40"/>
    <mergeCell ref="A41:C41"/>
    <mergeCell ref="J41:L41"/>
    <mergeCell ref="A63:G63"/>
    <mergeCell ref="H63:I63"/>
    <mergeCell ref="J63:L63"/>
    <mergeCell ref="A64:G64"/>
    <mergeCell ref="H64:I64"/>
    <mergeCell ref="J64:L64"/>
    <mergeCell ref="J60:L60"/>
    <mergeCell ref="A61:C61"/>
    <mergeCell ref="A11:B11"/>
    <mergeCell ref="C11:E11"/>
    <mergeCell ref="A12:B12"/>
    <mergeCell ref="C12:E12"/>
    <mergeCell ref="J61:L61"/>
    <mergeCell ref="A62:G62"/>
    <mergeCell ref="H62:I62"/>
    <mergeCell ref="J62:L62"/>
    <mergeCell ref="A57:C57"/>
    <mergeCell ref="J57:L57"/>
    <mergeCell ref="A58:C58"/>
    <mergeCell ref="J58:L58"/>
    <mergeCell ref="A59:C59"/>
    <mergeCell ref="J59:L59"/>
    <mergeCell ref="A60:C60"/>
    <mergeCell ref="A48:C48"/>
    <mergeCell ref="A56:C56"/>
    <mergeCell ref="J56:L56"/>
    <mergeCell ref="A51:C51"/>
    <mergeCell ref="J51:L51"/>
    <mergeCell ref="A52:C52"/>
    <mergeCell ref="J52:L52"/>
    <mergeCell ref="A53:C53"/>
    <mergeCell ref="J53:L53"/>
    <mergeCell ref="A43:C43"/>
    <mergeCell ref="J43:L43"/>
    <mergeCell ref="A44:C44"/>
    <mergeCell ref="J44:L44"/>
    <mergeCell ref="A45:C45"/>
    <mergeCell ref="J45:L45"/>
    <mergeCell ref="A46:C46"/>
    <mergeCell ref="J46:L46"/>
    <mergeCell ref="A47:C47"/>
    <mergeCell ref="J47:L47"/>
    <mergeCell ref="A42:C42"/>
    <mergeCell ref="J42:L42"/>
    <mergeCell ref="A33:C33"/>
    <mergeCell ref="J33:L33"/>
    <mergeCell ref="A34:C34"/>
    <mergeCell ref="J34:L34"/>
    <mergeCell ref="A35:C35"/>
    <mergeCell ref="J35:L35"/>
    <mergeCell ref="A36:C36"/>
    <mergeCell ref="J36:L36"/>
    <mergeCell ref="A37:C37"/>
    <mergeCell ref="J37:L37"/>
    <mergeCell ref="A28:C28"/>
    <mergeCell ref="J28:L28"/>
    <mergeCell ref="A29:C29"/>
    <mergeCell ref="J29:L29"/>
    <mergeCell ref="A30:C30"/>
    <mergeCell ref="J30:L30"/>
    <mergeCell ref="A31:C31"/>
    <mergeCell ref="J31:L31"/>
    <mergeCell ref="A32:C32"/>
    <mergeCell ref="J32:L32"/>
    <mergeCell ref="A23:C23"/>
    <mergeCell ref="J23:L23"/>
    <mergeCell ref="A24:C24"/>
    <mergeCell ref="J24:L24"/>
    <mergeCell ref="A25:C25"/>
    <mergeCell ref="J25:L25"/>
    <mergeCell ref="A26:C26"/>
    <mergeCell ref="J26:L26"/>
    <mergeCell ref="A27:C27"/>
    <mergeCell ref="J27:L27"/>
    <mergeCell ref="A18:C18"/>
    <mergeCell ref="J18:L18"/>
    <mergeCell ref="A19:C19"/>
    <mergeCell ref="J19:L19"/>
    <mergeCell ref="A20:C20"/>
    <mergeCell ref="J20:L20"/>
    <mergeCell ref="A21:C21"/>
    <mergeCell ref="J21:L21"/>
    <mergeCell ref="A22:C22"/>
    <mergeCell ref="J22:L22"/>
    <mergeCell ref="G6:L13"/>
    <mergeCell ref="A7:B7"/>
    <mergeCell ref="C7:E7"/>
    <mergeCell ref="C10:E10"/>
    <mergeCell ref="A16:C16"/>
    <mergeCell ref="J16:L16"/>
    <mergeCell ref="A17:C17"/>
    <mergeCell ref="J17:L17"/>
    <mergeCell ref="A14:B14"/>
    <mergeCell ref="C14:E14"/>
  </mergeCells>
  <phoneticPr fontId="2"/>
  <dataValidations count="2">
    <dataValidation type="list" allowBlank="1" showInputMessage="1" showErrorMessage="1" sqref="C8:E8" xr:uid="{00000000-0002-0000-0100-000000000000}">
      <formula1>"新規開発,改修,再構築"</formula1>
    </dataValidation>
    <dataValidation type="list" allowBlank="1" showInputMessage="1" showErrorMessage="1" sqref="C14:E14" xr:uid="{00000000-0002-0000-0100-000001000000}">
      <formula1>"機器調達費　【購入】,ソフトウェア調達費　【購入】,システム利用費　【サービス利用】,通信運搬費　【サービス利用】,設備利用費　【サービス利用】,その他　【購入】,その他　【サービス利用】,システム運用保守費　【サービス利用】"</formula1>
    </dataValidation>
  </dataValidations>
  <printOptions horizontalCentered="1"/>
  <pageMargins left="0.27559055118110237" right="0.39370078740157483" top="0.27559055118110237" bottom="0.39370078740157483" header="0.51181102362204722" footer="0.5118110236220472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62"/>
  <sheetViews>
    <sheetView showGridLines="0" zoomScale="55" zoomScaleNormal="55" zoomScaleSheetLayoutView="70" workbookViewId="0">
      <selection activeCell="A4" sqref="A4"/>
    </sheetView>
  </sheetViews>
  <sheetFormatPr defaultRowHeight="13.5"/>
  <cols>
    <col min="1" max="1" width="2.375" style="16" customWidth="1"/>
    <col min="2" max="2" width="14.875" style="13" customWidth="1"/>
    <col min="3" max="3" width="17.125" style="13" customWidth="1"/>
    <col min="4" max="11" width="12.625" style="13" customWidth="1"/>
    <col min="12" max="12" width="15.75" style="13" customWidth="1"/>
    <col min="13" max="13" width="9.875" style="15" bestFit="1" customWidth="1"/>
    <col min="14" max="16384" width="9" style="16"/>
  </cols>
  <sheetData>
    <row r="1" spans="1:26" s="3" customFormat="1" ht="13.5" customHeight="1">
      <c r="A1" s="407" t="s">
        <v>137</v>
      </c>
      <c r="B1" s="407"/>
      <c r="C1" s="407"/>
      <c r="D1" s="407"/>
      <c r="E1" s="407"/>
      <c r="F1" s="407"/>
      <c r="G1" s="1"/>
      <c r="H1" s="1"/>
      <c r="I1" s="1"/>
      <c r="J1" s="1"/>
      <c r="K1" s="110"/>
      <c r="L1" s="111"/>
      <c r="M1" s="2"/>
    </row>
    <row r="2" spans="1:26" s="3" customFormat="1" ht="13.5" customHeight="1">
      <c r="A2" s="407"/>
      <c r="B2" s="407"/>
      <c r="C2" s="407"/>
      <c r="D2" s="407"/>
      <c r="E2" s="407"/>
      <c r="F2" s="407"/>
      <c r="G2" s="113" t="s">
        <v>80</v>
      </c>
      <c r="H2" s="1"/>
      <c r="I2" s="1"/>
      <c r="J2" s="1"/>
      <c r="K2" s="110"/>
      <c r="L2" s="111"/>
      <c r="M2" s="2"/>
    </row>
    <row r="3" spans="1:26" s="3" customFormat="1" ht="13.5" customHeight="1">
      <c r="A3" s="407"/>
      <c r="B3" s="407"/>
      <c r="C3" s="407"/>
      <c r="D3" s="407"/>
      <c r="E3" s="407"/>
      <c r="F3" s="407"/>
      <c r="G3" s="1"/>
      <c r="H3" s="1"/>
      <c r="I3" s="1"/>
      <c r="J3" s="1"/>
      <c r="K3" s="1"/>
      <c r="M3" s="2"/>
    </row>
    <row r="4" spans="1:26" s="3" customFormat="1" ht="20.100000000000001" customHeight="1" thickBot="1">
      <c r="A4" s="4"/>
      <c r="B4" s="5"/>
      <c r="C4" s="5"/>
      <c r="D4" s="5"/>
      <c r="E4" s="5"/>
      <c r="F4" s="21" t="s">
        <v>58</v>
      </c>
      <c r="G4" s="339" t="s">
        <v>97</v>
      </c>
      <c r="H4" s="340"/>
      <c r="I4" s="340"/>
      <c r="J4" s="340"/>
      <c r="K4" s="340"/>
      <c r="L4" s="341"/>
      <c r="M4" s="2"/>
    </row>
    <row r="5" spans="1:26" s="3" customFormat="1" ht="20.100000000000001" customHeight="1">
      <c r="A5" s="194" t="s">
        <v>55</v>
      </c>
      <c r="B5" s="195"/>
      <c r="C5" s="348"/>
      <c r="D5" s="349"/>
      <c r="E5" s="350"/>
      <c r="F5" s="21"/>
      <c r="G5" s="342"/>
      <c r="H5" s="343"/>
      <c r="I5" s="343"/>
      <c r="J5" s="343"/>
      <c r="K5" s="343"/>
      <c r="L5" s="344"/>
      <c r="M5" s="2"/>
    </row>
    <row r="6" spans="1:26" s="3" customFormat="1" ht="20.100000000000001" customHeight="1">
      <c r="A6" s="196" t="s">
        <v>62</v>
      </c>
      <c r="B6" s="197"/>
      <c r="C6" s="223"/>
      <c r="D6" s="351"/>
      <c r="E6" s="352"/>
      <c r="F6" s="8"/>
      <c r="G6" s="342"/>
      <c r="H6" s="343"/>
      <c r="I6" s="343"/>
      <c r="J6" s="343"/>
      <c r="K6" s="343"/>
      <c r="L6" s="344"/>
      <c r="M6" s="2"/>
      <c r="O6" s="52"/>
      <c r="P6" s="52"/>
      <c r="Q6" s="52"/>
      <c r="R6" s="52"/>
      <c r="S6" s="52"/>
      <c r="V6" s="53"/>
    </row>
    <row r="7" spans="1:26" s="3" customFormat="1" ht="20.100000000000001" customHeight="1">
      <c r="A7" s="196" t="s">
        <v>63</v>
      </c>
      <c r="B7" s="197"/>
      <c r="C7" s="223"/>
      <c r="D7" s="351"/>
      <c r="E7" s="352"/>
      <c r="F7" s="8"/>
      <c r="G7" s="342"/>
      <c r="H7" s="343"/>
      <c r="I7" s="343"/>
      <c r="J7" s="343"/>
      <c r="K7" s="343"/>
      <c r="L7" s="344"/>
      <c r="M7" s="2"/>
      <c r="O7" s="52"/>
      <c r="P7" s="52"/>
      <c r="Q7" s="52"/>
      <c r="R7" s="52"/>
      <c r="S7" s="52"/>
      <c r="V7" s="53"/>
    </row>
    <row r="8" spans="1:26" s="3" customFormat="1" ht="20.100000000000001" customHeight="1">
      <c r="A8" s="196" t="s">
        <v>61</v>
      </c>
      <c r="B8" s="197"/>
      <c r="C8" s="223"/>
      <c r="D8" s="351"/>
      <c r="E8" s="352"/>
      <c r="F8" s="8"/>
      <c r="G8" s="342"/>
      <c r="H8" s="343"/>
      <c r="I8" s="343"/>
      <c r="J8" s="343"/>
      <c r="K8" s="343"/>
      <c r="L8" s="344"/>
      <c r="M8" s="2"/>
      <c r="O8" s="52"/>
      <c r="P8" s="52"/>
      <c r="Q8" s="52"/>
      <c r="R8" s="52"/>
      <c r="S8" s="52"/>
      <c r="V8" s="53"/>
    </row>
    <row r="9" spans="1:26" s="3" customFormat="1" ht="20.100000000000001" customHeight="1">
      <c r="A9" s="196" t="s">
        <v>56</v>
      </c>
      <c r="B9" s="197"/>
      <c r="C9" s="392"/>
      <c r="D9" s="393"/>
      <c r="E9" s="394"/>
      <c r="F9" s="10"/>
      <c r="G9" s="342"/>
      <c r="H9" s="343"/>
      <c r="I9" s="343"/>
      <c r="J9" s="343"/>
      <c r="K9" s="343"/>
      <c r="L9" s="344"/>
      <c r="M9" s="2"/>
      <c r="O9" s="52"/>
      <c r="P9" s="52"/>
      <c r="Q9" s="52"/>
      <c r="R9" s="52"/>
      <c r="S9" s="52"/>
      <c r="T9" s="54"/>
      <c r="U9" s="25"/>
      <c r="V9" s="25"/>
      <c r="W9" s="25"/>
      <c r="X9" s="54"/>
      <c r="Y9" s="10"/>
      <c r="Z9" s="2"/>
    </row>
    <row r="10" spans="1:26" s="3" customFormat="1" ht="19.5" customHeight="1" thickBot="1">
      <c r="A10" s="207" t="s">
        <v>28</v>
      </c>
      <c r="B10" s="208"/>
      <c r="C10" s="226"/>
      <c r="D10" s="395"/>
      <c r="E10" s="396"/>
      <c r="F10" s="1"/>
      <c r="G10" s="342"/>
      <c r="H10" s="343"/>
      <c r="I10" s="343"/>
      <c r="J10" s="343"/>
      <c r="K10" s="343"/>
      <c r="L10" s="344"/>
      <c r="M10" s="2"/>
      <c r="Q10" s="25"/>
      <c r="R10" s="25"/>
      <c r="S10" s="25"/>
      <c r="T10" s="25"/>
      <c r="Z10" s="2"/>
    </row>
    <row r="11" spans="1:26" s="3" customFormat="1" ht="15" customHeight="1" thickBot="1">
      <c r="B11" s="1"/>
      <c r="C11" s="1"/>
      <c r="D11" s="1"/>
      <c r="E11" s="1"/>
      <c r="F11" s="21"/>
      <c r="G11" s="345"/>
      <c r="H11" s="346"/>
      <c r="I11" s="346"/>
      <c r="J11" s="346"/>
      <c r="K11" s="346"/>
      <c r="L11" s="347"/>
      <c r="M11" s="2"/>
    </row>
    <row r="12" spans="1:26" s="3" customFormat="1" ht="39.950000000000003" customHeight="1" thickBot="1">
      <c r="A12" s="362" t="s">
        <v>82</v>
      </c>
      <c r="B12" s="363"/>
      <c r="C12" s="364"/>
      <c r="D12" s="365"/>
      <c r="E12" s="366"/>
      <c r="F12" s="106"/>
      <c r="G12" s="22"/>
      <c r="H12" s="22"/>
      <c r="I12" s="22"/>
      <c r="J12" s="22"/>
      <c r="K12" s="22"/>
      <c r="L12" s="23"/>
      <c r="M12" s="2"/>
    </row>
    <row r="13" spans="1:26" s="3" customFormat="1" ht="15" customHeight="1" thickBot="1">
      <c r="B13" s="1"/>
      <c r="C13" s="1"/>
      <c r="D13" s="1"/>
      <c r="E13" s="1"/>
      <c r="F13" s="1"/>
      <c r="G13" s="1"/>
      <c r="H13" s="1"/>
      <c r="I13" s="1"/>
      <c r="J13" s="1"/>
      <c r="K13" s="409" t="s">
        <v>115</v>
      </c>
      <c r="L13" s="409"/>
      <c r="M13" s="2"/>
    </row>
    <row r="14" spans="1:26" ht="34.5" customHeight="1">
      <c r="A14" s="194" t="s">
        <v>29</v>
      </c>
      <c r="B14" s="353"/>
      <c r="C14" s="195"/>
      <c r="D14" s="27" t="s">
        <v>46</v>
      </c>
      <c r="E14" s="28" t="s">
        <v>30</v>
      </c>
      <c r="F14" s="29" t="s">
        <v>33</v>
      </c>
      <c r="G14" s="30" t="s">
        <v>24</v>
      </c>
      <c r="H14" s="90" t="s">
        <v>1</v>
      </c>
      <c r="I14" s="31" t="s">
        <v>43</v>
      </c>
      <c r="J14" s="354" t="s">
        <v>3</v>
      </c>
      <c r="K14" s="353"/>
      <c r="L14" s="355"/>
    </row>
    <row r="15" spans="1:26" ht="20.100000000000001" customHeight="1">
      <c r="A15" s="356"/>
      <c r="B15" s="357"/>
      <c r="C15" s="358"/>
      <c r="D15" s="32"/>
      <c r="E15" s="33"/>
      <c r="F15" s="34"/>
      <c r="G15" s="34"/>
      <c r="H15" s="91" t="str">
        <f>IF(ISERROR(1-(I15/G15)),"",1-(I15/G15))</f>
        <v/>
      </c>
      <c r="I15" s="35"/>
      <c r="J15" s="359"/>
      <c r="K15" s="360"/>
      <c r="L15" s="361"/>
    </row>
    <row r="16" spans="1:26" ht="20.100000000000001" customHeight="1">
      <c r="A16" s="367"/>
      <c r="B16" s="368"/>
      <c r="C16" s="369"/>
      <c r="D16" s="36"/>
      <c r="E16" s="37"/>
      <c r="F16" s="38"/>
      <c r="G16" s="38"/>
      <c r="H16" s="86" t="str">
        <f>IF(ISERROR(1-(I16/G16)),"",1-(I16/G16))</f>
        <v/>
      </c>
      <c r="I16" s="35"/>
      <c r="J16" s="370"/>
      <c r="K16" s="371"/>
      <c r="L16" s="372"/>
    </row>
    <row r="17" spans="1:13" ht="20.100000000000001" customHeight="1">
      <c r="A17" s="367"/>
      <c r="B17" s="368"/>
      <c r="C17" s="369"/>
      <c r="D17" s="36"/>
      <c r="E17" s="37"/>
      <c r="F17" s="38"/>
      <c r="G17" s="38"/>
      <c r="H17" s="86" t="str">
        <f t="shared" ref="H17:H54" si="0">IF(ISERROR(1-(I17/G17)),"",1-(I17/G17))</f>
        <v/>
      </c>
      <c r="I17" s="35"/>
      <c r="J17" s="370"/>
      <c r="K17" s="371"/>
      <c r="L17" s="372"/>
    </row>
    <row r="18" spans="1:13" ht="20.100000000000001" customHeight="1">
      <c r="A18" s="367"/>
      <c r="B18" s="368"/>
      <c r="C18" s="369"/>
      <c r="D18" s="36"/>
      <c r="E18" s="37"/>
      <c r="F18" s="38"/>
      <c r="G18" s="38"/>
      <c r="H18" s="86" t="str">
        <f t="shared" si="0"/>
        <v/>
      </c>
      <c r="I18" s="35"/>
      <c r="J18" s="370"/>
      <c r="K18" s="371"/>
      <c r="L18" s="372"/>
    </row>
    <row r="19" spans="1:13" s="41" customFormat="1" ht="20.100000000000001" customHeight="1">
      <c r="A19" s="367"/>
      <c r="B19" s="368"/>
      <c r="C19" s="369"/>
      <c r="D19" s="36"/>
      <c r="E19" s="37"/>
      <c r="F19" s="39"/>
      <c r="G19" s="38"/>
      <c r="H19" s="86" t="str">
        <f t="shared" si="0"/>
        <v/>
      </c>
      <c r="I19" s="83"/>
      <c r="J19" s="370"/>
      <c r="K19" s="371"/>
      <c r="L19" s="372"/>
      <c r="M19" s="40"/>
    </row>
    <row r="20" spans="1:13" ht="20.100000000000001" customHeight="1">
      <c r="A20" s="367"/>
      <c r="B20" s="368"/>
      <c r="C20" s="369"/>
      <c r="D20" s="36"/>
      <c r="E20" s="37"/>
      <c r="F20" s="39"/>
      <c r="G20" s="38"/>
      <c r="H20" s="86" t="str">
        <f t="shared" si="0"/>
        <v/>
      </c>
      <c r="I20" s="83"/>
      <c r="J20" s="370"/>
      <c r="K20" s="371"/>
      <c r="L20" s="372"/>
    </row>
    <row r="21" spans="1:13" ht="20.100000000000001" customHeight="1">
      <c r="A21" s="367"/>
      <c r="B21" s="368"/>
      <c r="C21" s="369"/>
      <c r="D21" s="36"/>
      <c r="E21" s="37"/>
      <c r="F21" s="39"/>
      <c r="G21" s="38"/>
      <c r="H21" s="86" t="str">
        <f t="shared" si="0"/>
        <v/>
      </c>
      <c r="I21" s="83"/>
      <c r="J21" s="370"/>
      <c r="K21" s="371"/>
      <c r="L21" s="372"/>
    </row>
    <row r="22" spans="1:13" ht="20.100000000000001" customHeight="1">
      <c r="A22" s="367"/>
      <c r="B22" s="368"/>
      <c r="C22" s="369"/>
      <c r="D22" s="36"/>
      <c r="E22" s="37"/>
      <c r="F22" s="39"/>
      <c r="G22" s="38"/>
      <c r="H22" s="86" t="str">
        <f t="shared" si="0"/>
        <v/>
      </c>
      <c r="I22" s="83"/>
      <c r="J22" s="370"/>
      <c r="K22" s="371"/>
      <c r="L22" s="372"/>
    </row>
    <row r="23" spans="1:13" ht="20.100000000000001" customHeight="1">
      <c r="A23" s="367"/>
      <c r="B23" s="368"/>
      <c r="C23" s="369"/>
      <c r="D23" s="36"/>
      <c r="E23" s="37"/>
      <c r="F23" s="39"/>
      <c r="G23" s="38"/>
      <c r="H23" s="86" t="str">
        <f t="shared" si="0"/>
        <v/>
      </c>
      <c r="I23" s="83"/>
      <c r="J23" s="370"/>
      <c r="K23" s="371"/>
      <c r="L23" s="372"/>
    </row>
    <row r="24" spans="1:13" ht="20.100000000000001" customHeight="1">
      <c r="A24" s="367"/>
      <c r="B24" s="368"/>
      <c r="C24" s="369"/>
      <c r="D24" s="36"/>
      <c r="E24" s="37"/>
      <c r="F24" s="39"/>
      <c r="G24" s="38"/>
      <c r="H24" s="86" t="str">
        <f t="shared" si="0"/>
        <v/>
      </c>
      <c r="I24" s="83"/>
      <c r="J24" s="370"/>
      <c r="K24" s="371"/>
      <c r="L24" s="372"/>
    </row>
    <row r="25" spans="1:13" s="41" customFormat="1" ht="20.100000000000001" customHeight="1">
      <c r="A25" s="367"/>
      <c r="B25" s="368"/>
      <c r="C25" s="369"/>
      <c r="D25" s="36"/>
      <c r="E25" s="37"/>
      <c r="F25" s="39"/>
      <c r="G25" s="38"/>
      <c r="H25" s="86" t="str">
        <f t="shared" si="0"/>
        <v/>
      </c>
      <c r="I25" s="83"/>
      <c r="J25" s="370"/>
      <c r="K25" s="371"/>
      <c r="L25" s="372"/>
      <c r="M25" s="40"/>
    </row>
    <row r="26" spans="1:13" s="41" customFormat="1" ht="20.100000000000001" customHeight="1">
      <c r="A26" s="367"/>
      <c r="B26" s="368"/>
      <c r="C26" s="369"/>
      <c r="D26" s="36"/>
      <c r="E26" s="37"/>
      <c r="F26" s="39"/>
      <c r="G26" s="38"/>
      <c r="H26" s="86" t="str">
        <f t="shared" si="0"/>
        <v/>
      </c>
      <c r="I26" s="83"/>
      <c r="J26" s="370"/>
      <c r="K26" s="371"/>
      <c r="L26" s="372"/>
      <c r="M26" s="40"/>
    </row>
    <row r="27" spans="1:13" ht="20.100000000000001" customHeight="1">
      <c r="A27" s="367"/>
      <c r="B27" s="368"/>
      <c r="C27" s="369"/>
      <c r="D27" s="36"/>
      <c r="E27" s="37"/>
      <c r="F27" s="39"/>
      <c r="G27" s="38"/>
      <c r="H27" s="86" t="str">
        <f t="shared" si="0"/>
        <v/>
      </c>
      <c r="I27" s="83"/>
      <c r="J27" s="370"/>
      <c r="K27" s="371"/>
      <c r="L27" s="372"/>
    </row>
    <row r="28" spans="1:13" ht="20.100000000000001" customHeight="1">
      <c r="A28" s="367"/>
      <c r="B28" s="368"/>
      <c r="C28" s="369"/>
      <c r="D28" s="36"/>
      <c r="E28" s="37"/>
      <c r="F28" s="39"/>
      <c r="G28" s="38"/>
      <c r="H28" s="86" t="str">
        <f t="shared" si="0"/>
        <v/>
      </c>
      <c r="I28" s="83"/>
      <c r="J28" s="370"/>
      <c r="K28" s="371"/>
      <c r="L28" s="372"/>
    </row>
    <row r="29" spans="1:13" ht="20.100000000000001" customHeight="1">
      <c r="A29" s="367"/>
      <c r="B29" s="368"/>
      <c r="C29" s="369"/>
      <c r="D29" s="36"/>
      <c r="E29" s="37"/>
      <c r="F29" s="39"/>
      <c r="G29" s="38"/>
      <c r="H29" s="86" t="str">
        <f t="shared" si="0"/>
        <v/>
      </c>
      <c r="I29" s="83"/>
      <c r="J29" s="370"/>
      <c r="K29" s="371"/>
      <c r="L29" s="372"/>
    </row>
    <row r="30" spans="1:13" ht="20.100000000000001" customHeight="1">
      <c r="A30" s="367"/>
      <c r="B30" s="368"/>
      <c r="C30" s="369"/>
      <c r="D30" s="36"/>
      <c r="E30" s="37"/>
      <c r="F30" s="39"/>
      <c r="G30" s="38"/>
      <c r="H30" s="86" t="str">
        <f t="shared" si="0"/>
        <v/>
      </c>
      <c r="I30" s="83"/>
      <c r="J30" s="370"/>
      <c r="K30" s="371"/>
      <c r="L30" s="372"/>
    </row>
    <row r="31" spans="1:13" ht="20.100000000000001" customHeight="1">
      <c r="A31" s="367"/>
      <c r="B31" s="368"/>
      <c r="C31" s="369"/>
      <c r="D31" s="36"/>
      <c r="E31" s="37"/>
      <c r="F31" s="39"/>
      <c r="G31" s="38"/>
      <c r="H31" s="86" t="str">
        <f t="shared" si="0"/>
        <v/>
      </c>
      <c r="I31" s="83"/>
      <c r="J31" s="370"/>
      <c r="K31" s="371"/>
      <c r="L31" s="372"/>
    </row>
    <row r="32" spans="1:13" ht="20.100000000000001" customHeight="1">
      <c r="A32" s="373"/>
      <c r="B32" s="374"/>
      <c r="C32" s="375"/>
      <c r="D32" s="42"/>
      <c r="E32" s="43"/>
      <c r="F32" s="44"/>
      <c r="G32" s="38"/>
      <c r="H32" s="86" t="str">
        <f t="shared" si="0"/>
        <v/>
      </c>
      <c r="I32" s="83"/>
      <c r="J32" s="370"/>
      <c r="K32" s="371"/>
      <c r="L32" s="372"/>
    </row>
    <row r="33" spans="1:13" ht="20.100000000000001" customHeight="1">
      <c r="A33" s="367"/>
      <c r="B33" s="368"/>
      <c r="C33" s="369"/>
      <c r="D33" s="36"/>
      <c r="E33" s="37"/>
      <c r="F33" s="39"/>
      <c r="G33" s="38"/>
      <c r="H33" s="86" t="str">
        <f t="shared" si="0"/>
        <v/>
      </c>
      <c r="I33" s="83"/>
      <c r="J33" s="370"/>
      <c r="K33" s="371"/>
      <c r="L33" s="372"/>
    </row>
    <row r="34" spans="1:13" ht="20.100000000000001" customHeight="1">
      <c r="A34" s="367"/>
      <c r="B34" s="368"/>
      <c r="C34" s="369"/>
      <c r="D34" s="36"/>
      <c r="E34" s="37"/>
      <c r="F34" s="39"/>
      <c r="G34" s="38"/>
      <c r="H34" s="86" t="str">
        <f t="shared" si="0"/>
        <v/>
      </c>
      <c r="I34" s="83"/>
      <c r="J34" s="370"/>
      <c r="K34" s="371"/>
      <c r="L34" s="372"/>
    </row>
    <row r="35" spans="1:13" s="41" customFormat="1" ht="20.100000000000001" customHeight="1">
      <c r="A35" s="367"/>
      <c r="B35" s="368"/>
      <c r="C35" s="369" t="s">
        <v>25</v>
      </c>
      <c r="D35" s="36"/>
      <c r="E35" s="37"/>
      <c r="F35" s="39"/>
      <c r="G35" s="38"/>
      <c r="H35" s="86" t="str">
        <f t="shared" si="0"/>
        <v/>
      </c>
      <c r="I35" s="83"/>
      <c r="J35" s="370"/>
      <c r="K35" s="371"/>
      <c r="L35" s="372"/>
      <c r="M35" s="40"/>
    </row>
    <row r="36" spans="1:13" ht="20.100000000000001" customHeight="1">
      <c r="A36" s="367"/>
      <c r="B36" s="368"/>
      <c r="C36" s="369"/>
      <c r="D36" s="36"/>
      <c r="E36" s="37"/>
      <c r="F36" s="39"/>
      <c r="G36" s="38"/>
      <c r="H36" s="86" t="str">
        <f t="shared" si="0"/>
        <v/>
      </c>
      <c r="I36" s="83"/>
      <c r="J36" s="370"/>
      <c r="K36" s="371"/>
      <c r="L36" s="372"/>
    </row>
    <row r="37" spans="1:13" s="41" customFormat="1" ht="20.100000000000001" customHeight="1">
      <c r="A37" s="367"/>
      <c r="B37" s="368"/>
      <c r="C37" s="369"/>
      <c r="D37" s="36"/>
      <c r="E37" s="37"/>
      <c r="F37" s="39"/>
      <c r="G37" s="38"/>
      <c r="H37" s="86" t="str">
        <f t="shared" si="0"/>
        <v/>
      </c>
      <c r="I37" s="83"/>
      <c r="J37" s="370"/>
      <c r="K37" s="371"/>
      <c r="L37" s="372"/>
      <c r="M37" s="40"/>
    </row>
    <row r="38" spans="1:13" ht="20.100000000000001" customHeight="1">
      <c r="A38" s="367"/>
      <c r="B38" s="368"/>
      <c r="C38" s="369"/>
      <c r="D38" s="36"/>
      <c r="E38" s="37"/>
      <c r="F38" s="39"/>
      <c r="G38" s="38"/>
      <c r="H38" s="86" t="str">
        <f t="shared" si="0"/>
        <v/>
      </c>
      <c r="I38" s="83"/>
      <c r="J38" s="370"/>
      <c r="K38" s="371"/>
      <c r="L38" s="372"/>
    </row>
    <row r="39" spans="1:13" ht="20.100000000000001" customHeight="1">
      <c r="A39" s="367"/>
      <c r="B39" s="368"/>
      <c r="C39" s="369"/>
      <c r="D39" s="36"/>
      <c r="E39" s="37"/>
      <c r="F39" s="39"/>
      <c r="G39" s="38"/>
      <c r="H39" s="86" t="str">
        <f t="shared" si="0"/>
        <v/>
      </c>
      <c r="I39" s="83"/>
      <c r="J39" s="370"/>
      <c r="K39" s="371"/>
      <c r="L39" s="372"/>
    </row>
    <row r="40" spans="1:13" ht="20.100000000000001" customHeight="1">
      <c r="A40" s="367"/>
      <c r="B40" s="368"/>
      <c r="C40" s="369"/>
      <c r="D40" s="36"/>
      <c r="E40" s="37"/>
      <c r="F40" s="39"/>
      <c r="G40" s="38"/>
      <c r="H40" s="86" t="str">
        <f t="shared" si="0"/>
        <v/>
      </c>
      <c r="I40" s="83"/>
      <c r="J40" s="370"/>
      <c r="K40" s="371"/>
      <c r="L40" s="372"/>
    </row>
    <row r="41" spans="1:13" ht="20.100000000000001" customHeight="1">
      <c r="A41" s="367"/>
      <c r="B41" s="368"/>
      <c r="C41" s="369"/>
      <c r="D41" s="36"/>
      <c r="E41" s="37"/>
      <c r="F41" s="39"/>
      <c r="G41" s="38"/>
      <c r="H41" s="86" t="str">
        <f t="shared" si="0"/>
        <v/>
      </c>
      <c r="I41" s="83"/>
      <c r="J41" s="370"/>
      <c r="K41" s="371"/>
      <c r="L41" s="372"/>
    </row>
    <row r="42" spans="1:13" ht="20.100000000000001" customHeight="1">
      <c r="A42" s="367"/>
      <c r="B42" s="368"/>
      <c r="C42" s="369"/>
      <c r="D42" s="36"/>
      <c r="E42" s="37"/>
      <c r="F42" s="39"/>
      <c r="G42" s="38"/>
      <c r="H42" s="86" t="str">
        <f t="shared" si="0"/>
        <v/>
      </c>
      <c r="I42" s="83"/>
      <c r="J42" s="370"/>
      <c r="K42" s="371"/>
      <c r="L42" s="372"/>
    </row>
    <row r="43" spans="1:13" s="41" customFormat="1" ht="20.100000000000001" customHeight="1">
      <c r="A43" s="367"/>
      <c r="B43" s="368"/>
      <c r="C43" s="369"/>
      <c r="D43" s="36"/>
      <c r="E43" s="37"/>
      <c r="F43" s="39"/>
      <c r="G43" s="38"/>
      <c r="H43" s="86" t="str">
        <f t="shared" si="0"/>
        <v/>
      </c>
      <c r="I43" s="83"/>
      <c r="J43" s="370"/>
      <c r="K43" s="371"/>
      <c r="L43" s="372"/>
      <c r="M43" s="40"/>
    </row>
    <row r="44" spans="1:13" s="41" customFormat="1" ht="20.100000000000001" customHeight="1">
      <c r="A44" s="367"/>
      <c r="B44" s="368"/>
      <c r="C44" s="369"/>
      <c r="D44" s="36"/>
      <c r="E44" s="37"/>
      <c r="F44" s="39"/>
      <c r="G44" s="38"/>
      <c r="H44" s="86" t="str">
        <f t="shared" si="0"/>
        <v/>
      </c>
      <c r="I44" s="83"/>
      <c r="J44" s="370"/>
      <c r="K44" s="371"/>
      <c r="L44" s="372"/>
      <c r="M44" s="40"/>
    </row>
    <row r="45" spans="1:13" ht="20.100000000000001" customHeight="1">
      <c r="A45" s="367"/>
      <c r="B45" s="368"/>
      <c r="C45" s="369"/>
      <c r="D45" s="36"/>
      <c r="E45" s="37"/>
      <c r="F45" s="39"/>
      <c r="G45" s="38"/>
      <c r="H45" s="86" t="str">
        <f t="shared" si="0"/>
        <v/>
      </c>
      <c r="I45" s="83"/>
      <c r="J45" s="370"/>
      <c r="K45" s="371"/>
      <c r="L45" s="372"/>
    </row>
    <row r="46" spans="1:13" ht="20.100000000000001" customHeight="1">
      <c r="A46" s="373"/>
      <c r="B46" s="374"/>
      <c r="C46" s="375"/>
      <c r="D46" s="42"/>
      <c r="E46" s="43"/>
      <c r="F46" s="44"/>
      <c r="G46" s="38"/>
      <c r="H46" s="86" t="str">
        <f t="shared" si="0"/>
        <v/>
      </c>
      <c r="I46" s="83"/>
      <c r="J46" s="370"/>
      <c r="K46" s="371"/>
      <c r="L46" s="372"/>
    </row>
    <row r="47" spans="1:13" s="15" customFormat="1" ht="20.100000000000001" customHeight="1">
      <c r="A47" s="373"/>
      <c r="B47" s="374"/>
      <c r="C47" s="375"/>
      <c r="D47" s="42"/>
      <c r="E47" s="43"/>
      <c r="F47" s="44"/>
      <c r="G47" s="38"/>
      <c r="H47" s="86" t="str">
        <f t="shared" si="0"/>
        <v/>
      </c>
      <c r="I47" s="83"/>
      <c r="J47" s="370"/>
      <c r="K47" s="371"/>
      <c r="L47" s="372"/>
    </row>
    <row r="48" spans="1:13" s="15" customFormat="1" ht="20.100000000000001" customHeight="1">
      <c r="A48" s="373"/>
      <c r="B48" s="374"/>
      <c r="C48" s="375"/>
      <c r="D48" s="42"/>
      <c r="E48" s="43"/>
      <c r="F48" s="44"/>
      <c r="G48" s="38"/>
      <c r="H48" s="86" t="str">
        <f t="shared" si="0"/>
        <v/>
      </c>
      <c r="I48" s="83"/>
      <c r="J48" s="370"/>
      <c r="K48" s="371"/>
      <c r="L48" s="372"/>
    </row>
    <row r="49" spans="1:12" s="15" customFormat="1" ht="20.100000000000001" customHeight="1">
      <c r="A49" s="373"/>
      <c r="B49" s="374"/>
      <c r="C49" s="375"/>
      <c r="D49" s="42"/>
      <c r="E49" s="43"/>
      <c r="F49" s="44"/>
      <c r="G49" s="38"/>
      <c r="H49" s="86" t="str">
        <f t="shared" si="0"/>
        <v/>
      </c>
      <c r="I49" s="83"/>
      <c r="J49" s="370"/>
      <c r="K49" s="371"/>
      <c r="L49" s="372"/>
    </row>
    <row r="50" spans="1:12" s="15" customFormat="1" ht="20.100000000000001" customHeight="1">
      <c r="A50" s="373"/>
      <c r="B50" s="374"/>
      <c r="C50" s="375"/>
      <c r="D50" s="42"/>
      <c r="E50" s="43"/>
      <c r="F50" s="44"/>
      <c r="G50" s="38"/>
      <c r="H50" s="86" t="str">
        <f t="shared" si="0"/>
        <v/>
      </c>
      <c r="I50" s="83"/>
      <c r="J50" s="370"/>
      <c r="K50" s="371"/>
      <c r="L50" s="372"/>
    </row>
    <row r="51" spans="1:12" s="15" customFormat="1" ht="20.100000000000001" customHeight="1">
      <c r="A51" s="373"/>
      <c r="B51" s="374"/>
      <c r="C51" s="375"/>
      <c r="D51" s="42"/>
      <c r="E51" s="43"/>
      <c r="F51" s="44"/>
      <c r="G51" s="38"/>
      <c r="H51" s="86" t="str">
        <f t="shared" si="0"/>
        <v/>
      </c>
      <c r="I51" s="83"/>
      <c r="J51" s="370"/>
      <c r="K51" s="371"/>
      <c r="L51" s="372"/>
    </row>
    <row r="52" spans="1:12" s="15" customFormat="1" ht="20.100000000000001" customHeight="1">
      <c r="A52" s="367"/>
      <c r="B52" s="368"/>
      <c r="C52" s="369"/>
      <c r="D52" s="42"/>
      <c r="E52" s="43"/>
      <c r="F52" s="44"/>
      <c r="G52" s="38"/>
      <c r="H52" s="86" t="str">
        <f t="shared" si="0"/>
        <v/>
      </c>
      <c r="I52" s="83"/>
      <c r="J52" s="370"/>
      <c r="K52" s="371"/>
      <c r="L52" s="372"/>
    </row>
    <row r="53" spans="1:12" s="15" customFormat="1" ht="20.100000000000001" customHeight="1">
      <c r="A53" s="367"/>
      <c r="B53" s="368"/>
      <c r="C53" s="369"/>
      <c r="D53" s="42"/>
      <c r="E53" s="43"/>
      <c r="F53" s="44"/>
      <c r="G53" s="38"/>
      <c r="H53" s="86" t="str">
        <f t="shared" si="0"/>
        <v/>
      </c>
      <c r="I53" s="83"/>
      <c r="J53" s="370"/>
      <c r="K53" s="371"/>
      <c r="L53" s="372"/>
    </row>
    <row r="54" spans="1:12" s="15" customFormat="1" ht="20.100000000000001" customHeight="1" thickBot="1">
      <c r="A54" s="429"/>
      <c r="B54" s="430"/>
      <c r="C54" s="431"/>
      <c r="D54" s="45"/>
      <c r="E54" s="46"/>
      <c r="F54" s="47"/>
      <c r="G54" s="48"/>
      <c r="H54" s="92" t="str">
        <f t="shared" si="0"/>
        <v/>
      </c>
      <c r="I54" s="83"/>
      <c r="J54" s="432"/>
      <c r="K54" s="433"/>
      <c r="L54" s="434"/>
    </row>
    <row r="55" spans="1:12" s="15" customFormat="1" ht="25.5" customHeight="1" thickBot="1">
      <c r="A55" s="397" t="s">
        <v>32</v>
      </c>
      <c r="B55" s="398"/>
      <c r="C55" s="398"/>
      <c r="D55" s="398"/>
      <c r="E55" s="398"/>
      <c r="F55" s="398"/>
      <c r="G55" s="399"/>
      <c r="H55" s="435">
        <f>SUM(G15:G54)</f>
        <v>0</v>
      </c>
      <c r="I55" s="401"/>
      <c r="J55" s="402"/>
      <c r="K55" s="403"/>
      <c r="L55" s="404"/>
    </row>
    <row r="56" spans="1:12" s="15" customFormat="1" ht="30.75" customHeight="1" thickTop="1" thickBot="1">
      <c r="A56" s="376" t="s">
        <v>52</v>
      </c>
      <c r="B56" s="377"/>
      <c r="C56" s="377"/>
      <c r="D56" s="377"/>
      <c r="E56" s="377"/>
      <c r="F56" s="377"/>
      <c r="G56" s="378"/>
      <c r="H56" s="379">
        <f>SUM(I15:I54)</f>
        <v>0</v>
      </c>
      <c r="I56" s="380"/>
      <c r="J56" s="381"/>
      <c r="K56" s="382"/>
      <c r="L56" s="383"/>
    </row>
    <row r="57" spans="1:12" s="15" customFormat="1" ht="25.5" customHeight="1" thickTop="1">
      <c r="A57" s="441" t="s">
        <v>72</v>
      </c>
      <c r="B57" s="442"/>
      <c r="C57" s="442"/>
      <c r="D57" s="442"/>
      <c r="E57" s="442"/>
      <c r="F57" s="442"/>
      <c r="G57" s="443"/>
      <c r="H57" s="444">
        <f>IF(ISERROR(1-(H56/H55)),0,(1-(H56/H55)))</f>
        <v>0</v>
      </c>
      <c r="I57" s="445"/>
      <c r="J57" s="436"/>
      <c r="K57" s="437"/>
      <c r="L57" s="438"/>
    </row>
    <row r="58" spans="1:12" s="15" customFormat="1" ht="25.5" customHeight="1">
      <c r="A58" s="417" t="s">
        <v>48</v>
      </c>
      <c r="B58" s="418"/>
      <c r="C58" s="418"/>
      <c r="D58" s="418"/>
      <c r="E58" s="418"/>
      <c r="F58" s="418"/>
      <c r="G58" s="419"/>
      <c r="H58" s="420"/>
      <c r="I58" s="421"/>
      <c r="J58" s="422"/>
      <c r="K58" s="423"/>
      <c r="L58" s="424"/>
    </row>
    <row r="59" spans="1:12" s="15" customFormat="1" ht="25.5" customHeight="1">
      <c r="A59" s="425" t="s">
        <v>49</v>
      </c>
      <c r="B59" s="426"/>
      <c r="C59" s="426"/>
      <c r="D59" s="426"/>
      <c r="E59" s="426"/>
      <c r="F59" s="426"/>
      <c r="G59" s="426"/>
      <c r="H59" s="427">
        <f>H56*H58</f>
        <v>0</v>
      </c>
      <c r="I59" s="428"/>
      <c r="J59" s="422"/>
      <c r="K59" s="423"/>
      <c r="L59" s="424"/>
    </row>
    <row r="60" spans="1:12" s="15" customFormat="1" ht="25.5" customHeight="1">
      <c r="A60" s="425" t="s">
        <v>79</v>
      </c>
      <c r="B60" s="426"/>
      <c r="C60" s="426"/>
      <c r="D60" s="426"/>
      <c r="E60" s="426"/>
      <c r="F60" s="426"/>
      <c r="G60" s="426"/>
      <c r="H60" s="427">
        <f>H59*12</f>
        <v>0</v>
      </c>
      <c r="I60" s="428"/>
      <c r="J60" s="422"/>
      <c r="K60" s="423"/>
      <c r="L60" s="424"/>
    </row>
    <row r="61" spans="1:12" s="15" customFormat="1" ht="25.5" customHeight="1">
      <c r="A61" s="425" t="s">
        <v>50</v>
      </c>
      <c r="B61" s="426"/>
      <c r="C61" s="426"/>
      <c r="D61" s="426"/>
      <c r="E61" s="426"/>
      <c r="F61" s="426"/>
      <c r="G61" s="426"/>
      <c r="H61" s="439"/>
      <c r="I61" s="440"/>
      <c r="J61" s="422"/>
      <c r="K61" s="423"/>
      <c r="L61" s="424"/>
    </row>
    <row r="62" spans="1:12" s="15" customFormat="1" ht="25.5" customHeight="1" thickBot="1">
      <c r="A62" s="410" t="s">
        <v>51</v>
      </c>
      <c r="B62" s="411"/>
      <c r="C62" s="411"/>
      <c r="D62" s="411"/>
      <c r="E62" s="411"/>
      <c r="F62" s="411"/>
      <c r="G62" s="411"/>
      <c r="H62" s="412">
        <f>H59*H61</f>
        <v>0</v>
      </c>
      <c r="I62" s="413"/>
      <c r="J62" s="414"/>
      <c r="K62" s="415"/>
      <c r="L62" s="416"/>
    </row>
  </sheetData>
  <mergeCells count="123">
    <mergeCell ref="J50:L50"/>
    <mergeCell ref="A51:C51"/>
    <mergeCell ref="J51:L51"/>
    <mergeCell ref="A52:C52"/>
    <mergeCell ref="J52:L52"/>
    <mergeCell ref="A47:C47"/>
    <mergeCell ref="J47:L47"/>
    <mergeCell ref="A48:C48"/>
    <mergeCell ref="J48:L48"/>
    <mergeCell ref="A49:C49"/>
    <mergeCell ref="A10:B10"/>
    <mergeCell ref="C10:E10"/>
    <mergeCell ref="A1:F3"/>
    <mergeCell ref="A61:G61"/>
    <mergeCell ref="A53:C53"/>
    <mergeCell ref="A50:C50"/>
    <mergeCell ref="A41:C41"/>
    <mergeCell ref="A32:C32"/>
    <mergeCell ref="H61:I61"/>
    <mergeCell ref="A43:C43"/>
    <mergeCell ref="H56:I56"/>
    <mergeCell ref="A57:G57"/>
    <mergeCell ref="H57:I57"/>
    <mergeCell ref="A60:G60"/>
    <mergeCell ref="H60:I60"/>
    <mergeCell ref="A40:C40"/>
    <mergeCell ref="A15:C15"/>
    <mergeCell ref="A35:C35"/>
    <mergeCell ref="J35:L35"/>
    <mergeCell ref="A36:C36"/>
    <mergeCell ref="J36:L36"/>
    <mergeCell ref="A37:C37"/>
    <mergeCell ref="J37:L37"/>
    <mergeCell ref="J41:L41"/>
    <mergeCell ref="A42:C42"/>
    <mergeCell ref="J42:L42"/>
    <mergeCell ref="A38:C38"/>
    <mergeCell ref="J38:L38"/>
    <mergeCell ref="A39:C39"/>
    <mergeCell ref="J39:L39"/>
    <mergeCell ref="J43:L43"/>
    <mergeCell ref="J49:L49"/>
    <mergeCell ref="A44:C44"/>
    <mergeCell ref="J44:L44"/>
    <mergeCell ref="A45:C45"/>
    <mergeCell ref="J45:L45"/>
    <mergeCell ref="A46:C46"/>
    <mergeCell ref="J46:L46"/>
    <mergeCell ref="J40:L40"/>
    <mergeCell ref="A62:G62"/>
    <mergeCell ref="H62:I62"/>
    <mergeCell ref="J62:L62"/>
    <mergeCell ref="A58:G58"/>
    <mergeCell ref="H58:I58"/>
    <mergeCell ref="J58:L58"/>
    <mergeCell ref="A59:G59"/>
    <mergeCell ref="H59:I59"/>
    <mergeCell ref="J53:L53"/>
    <mergeCell ref="A54:C54"/>
    <mergeCell ref="J54:L54"/>
    <mergeCell ref="A55:G55"/>
    <mergeCell ref="H55:I55"/>
    <mergeCell ref="J55:L55"/>
    <mergeCell ref="J59:L59"/>
    <mergeCell ref="A56:G56"/>
    <mergeCell ref="J61:L61"/>
    <mergeCell ref="J56:L56"/>
    <mergeCell ref="J57:L57"/>
    <mergeCell ref="J60:L60"/>
    <mergeCell ref="J32:L32"/>
    <mergeCell ref="A33:C33"/>
    <mergeCell ref="J33:L33"/>
    <mergeCell ref="A34:C34"/>
    <mergeCell ref="J34:L34"/>
    <mergeCell ref="A29:C29"/>
    <mergeCell ref="J29:L29"/>
    <mergeCell ref="A30:C30"/>
    <mergeCell ref="J30:L30"/>
    <mergeCell ref="A31:C31"/>
    <mergeCell ref="J25:L25"/>
    <mergeCell ref="J31:L31"/>
    <mergeCell ref="A26:C26"/>
    <mergeCell ref="J26:L26"/>
    <mergeCell ref="A27:C27"/>
    <mergeCell ref="J27:L27"/>
    <mergeCell ref="A28:C28"/>
    <mergeCell ref="J28:L28"/>
    <mergeCell ref="A25:C25"/>
    <mergeCell ref="J22:L22"/>
    <mergeCell ref="A23:C23"/>
    <mergeCell ref="J23:L23"/>
    <mergeCell ref="A24:C24"/>
    <mergeCell ref="J24:L24"/>
    <mergeCell ref="A19:C19"/>
    <mergeCell ref="J19:L19"/>
    <mergeCell ref="A20:C20"/>
    <mergeCell ref="J20:L20"/>
    <mergeCell ref="A21:C21"/>
    <mergeCell ref="A22:C22"/>
    <mergeCell ref="J15:L15"/>
    <mergeCell ref="C6:E6"/>
    <mergeCell ref="A7:B7"/>
    <mergeCell ref="C7:E7"/>
    <mergeCell ref="A8:B8"/>
    <mergeCell ref="C8:E8"/>
    <mergeCell ref="J21:L21"/>
    <mergeCell ref="A16:C16"/>
    <mergeCell ref="J16:L16"/>
    <mergeCell ref="A17:C17"/>
    <mergeCell ref="A12:B12"/>
    <mergeCell ref="C12:E12"/>
    <mergeCell ref="G4:L11"/>
    <mergeCell ref="A5:B5"/>
    <mergeCell ref="C5:E5"/>
    <mergeCell ref="A9:B9"/>
    <mergeCell ref="C9:E9"/>
    <mergeCell ref="A6:B6"/>
    <mergeCell ref="A14:C14"/>
    <mergeCell ref="J14:L14"/>
    <mergeCell ref="J17:L17"/>
    <mergeCell ref="A18:C18"/>
    <mergeCell ref="J18:L18"/>
    <mergeCell ref="K13:L13"/>
  </mergeCells>
  <phoneticPr fontId="2"/>
  <dataValidations count="2">
    <dataValidation type="list" allowBlank="1" showInputMessage="1" showErrorMessage="1" sqref="C6:E6" xr:uid="{00000000-0002-0000-0200-000000000000}">
      <formula1>"新規開発,改修,再構築"</formula1>
    </dataValidation>
    <dataValidation type="list" allowBlank="1" showInputMessage="1" showErrorMessage="1" sqref="C12:E12" xr:uid="{00000000-0002-0000-0200-000001000000}">
      <formula1>"機器調達費　【リース】,ソフトウェア調達費　【リース】,その他　【リース】"</formula1>
    </dataValidation>
  </dataValidations>
  <printOptions horizontalCentered="1"/>
  <pageMargins left="0.27559055118110237" right="0.39370078740157483" top="0.27559055118110237" bottom="0.39370078740157483" header="0.51181102362204722" footer="0.5118110236220472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82"/>
  <sheetViews>
    <sheetView showGridLines="0" view="pageBreakPreview" zoomScale="55" zoomScaleNormal="70" zoomScaleSheetLayoutView="55" workbookViewId="0">
      <selection activeCell="A3" sqref="A3"/>
    </sheetView>
  </sheetViews>
  <sheetFormatPr defaultRowHeight="13.5"/>
  <cols>
    <col min="1" max="1" width="23.875" style="13" customWidth="1"/>
    <col min="2" max="21" width="9.625" style="13" customWidth="1"/>
    <col min="22" max="22" width="9.75" style="13" customWidth="1"/>
    <col min="23" max="23" width="30" style="13" customWidth="1"/>
    <col min="24" max="16384" width="9" style="16"/>
  </cols>
  <sheetData>
    <row r="1" spans="1:23" s="3" customFormat="1" ht="20.100000000000001" customHeight="1">
      <c r="A1" s="405" t="s">
        <v>138</v>
      </c>
      <c r="B1" s="405"/>
      <c r="C1" s="405"/>
      <c r="D1" s="405"/>
      <c r="E1" s="405"/>
      <c r="F1" s="405"/>
      <c r="G1" s="405"/>
      <c r="H1" s="405"/>
      <c r="I1" s="405"/>
      <c r="J1" s="405"/>
      <c r="K1" s="405"/>
      <c r="L1" s="5"/>
      <c r="M1" s="5"/>
      <c r="N1" s="5"/>
      <c r="O1" s="5"/>
      <c r="P1" s="5"/>
      <c r="Q1" s="5"/>
      <c r="R1" s="5"/>
      <c r="S1" s="5"/>
      <c r="T1" s="6"/>
      <c r="U1" s="6"/>
      <c r="V1" s="6"/>
      <c r="W1" s="111"/>
    </row>
    <row r="2" spans="1:23" s="3" customFormat="1" ht="20.100000000000001" customHeight="1">
      <c r="A2" s="405"/>
      <c r="B2" s="405"/>
      <c r="C2" s="405"/>
      <c r="D2" s="405"/>
      <c r="E2" s="405"/>
      <c r="F2" s="405"/>
      <c r="G2" s="405"/>
      <c r="H2" s="405"/>
      <c r="I2" s="405"/>
      <c r="J2" s="405"/>
      <c r="K2" s="405"/>
      <c r="L2" s="112"/>
      <c r="M2" s="5"/>
      <c r="N2" s="5"/>
      <c r="O2" s="5"/>
      <c r="P2" s="5"/>
      <c r="Q2" s="5"/>
      <c r="R2" s="5"/>
      <c r="S2" s="5"/>
      <c r="T2" s="6"/>
      <c r="U2" s="6"/>
      <c r="V2" s="6"/>
      <c r="W2" s="111"/>
    </row>
    <row r="3" spans="1:23" s="3" customFormat="1" ht="15" customHeight="1" thickBot="1">
      <c r="B3" s="1"/>
      <c r="C3" s="1"/>
      <c r="D3" s="1"/>
      <c r="E3" s="1"/>
      <c r="F3" s="1"/>
      <c r="G3" s="1"/>
      <c r="H3" s="1"/>
      <c r="I3" s="1"/>
      <c r="J3" s="1"/>
      <c r="K3" s="1"/>
      <c r="L3" s="1"/>
      <c r="M3" s="1"/>
      <c r="N3" s="1"/>
      <c r="O3" s="1"/>
      <c r="P3" s="1"/>
      <c r="Q3" s="1"/>
      <c r="R3" s="1"/>
      <c r="S3" s="1"/>
      <c r="T3" s="1"/>
      <c r="U3" s="1"/>
      <c r="V3" s="1"/>
      <c r="W3" s="1"/>
    </row>
    <row r="4" spans="1:23" s="3" customFormat="1" ht="20.100000000000001" customHeight="1">
      <c r="A4" s="7" t="s">
        <v>54</v>
      </c>
      <c r="B4" s="220"/>
      <c r="C4" s="221"/>
      <c r="D4" s="221"/>
      <c r="E4" s="221"/>
      <c r="F4" s="221"/>
      <c r="G4" s="222"/>
      <c r="H4" s="88"/>
      <c r="I4" s="8"/>
      <c r="J4" s="330" t="s">
        <v>118</v>
      </c>
      <c r="K4" s="331"/>
      <c r="L4" s="331"/>
      <c r="M4" s="331"/>
      <c r="N4" s="331"/>
      <c r="O4" s="331"/>
      <c r="P4" s="331"/>
      <c r="Q4" s="331"/>
      <c r="R4" s="331"/>
      <c r="S4" s="331"/>
      <c r="T4" s="331"/>
      <c r="U4" s="331"/>
      <c r="V4" s="331"/>
      <c r="W4" s="332"/>
    </row>
    <row r="5" spans="1:23" s="3" customFormat="1" ht="20.100000000000001" customHeight="1">
      <c r="A5" s="117" t="s">
        <v>62</v>
      </c>
      <c r="B5" s="136"/>
      <c r="C5" s="137"/>
      <c r="D5" s="137"/>
      <c r="E5" s="137"/>
      <c r="F5" s="137"/>
      <c r="G5" s="137"/>
      <c r="H5" s="89"/>
      <c r="I5" s="10"/>
      <c r="J5" s="333"/>
      <c r="K5" s="334"/>
      <c r="L5" s="334"/>
      <c r="M5" s="334"/>
      <c r="N5" s="334"/>
      <c r="O5" s="334"/>
      <c r="P5" s="334"/>
      <c r="Q5" s="334"/>
      <c r="R5" s="334"/>
      <c r="S5" s="334"/>
      <c r="T5" s="334"/>
      <c r="U5" s="334"/>
      <c r="V5" s="334"/>
      <c r="W5" s="335"/>
    </row>
    <row r="6" spans="1:23" s="3" customFormat="1" ht="20.100000000000001" customHeight="1">
      <c r="A6" s="117" t="s">
        <v>66</v>
      </c>
      <c r="B6" s="136"/>
      <c r="C6" s="137"/>
      <c r="D6" s="137"/>
      <c r="E6" s="137"/>
      <c r="F6" s="137"/>
      <c r="G6" s="137"/>
      <c r="H6" s="88"/>
      <c r="I6" s="10"/>
      <c r="J6" s="333"/>
      <c r="K6" s="334"/>
      <c r="L6" s="334"/>
      <c r="M6" s="334"/>
      <c r="N6" s="334"/>
      <c r="O6" s="334"/>
      <c r="P6" s="334"/>
      <c r="Q6" s="334"/>
      <c r="R6" s="334"/>
      <c r="S6" s="334"/>
      <c r="T6" s="334"/>
      <c r="U6" s="334"/>
      <c r="V6" s="334"/>
      <c r="W6" s="335"/>
    </row>
    <row r="7" spans="1:23" s="3" customFormat="1" ht="20.100000000000001" customHeight="1">
      <c r="A7" s="117" t="s">
        <v>61</v>
      </c>
      <c r="B7" s="136"/>
      <c r="C7" s="137"/>
      <c r="D7" s="137"/>
      <c r="E7" s="137"/>
      <c r="F7" s="137"/>
      <c r="G7" s="137"/>
      <c r="H7" s="88"/>
      <c r="I7" s="10"/>
      <c r="J7" s="333"/>
      <c r="K7" s="334"/>
      <c r="L7" s="334"/>
      <c r="M7" s="334"/>
      <c r="N7" s="334"/>
      <c r="O7" s="334"/>
      <c r="P7" s="334"/>
      <c r="Q7" s="334"/>
      <c r="R7" s="334"/>
      <c r="S7" s="334"/>
      <c r="T7" s="334"/>
      <c r="U7" s="334"/>
      <c r="V7" s="334"/>
      <c r="W7" s="335"/>
    </row>
    <row r="8" spans="1:23" s="3" customFormat="1" ht="20.100000000000001" customHeight="1">
      <c r="A8" s="117" t="s">
        <v>27</v>
      </c>
      <c r="B8" s="138"/>
      <c r="C8" s="139"/>
      <c r="D8" s="139"/>
      <c r="E8" s="139"/>
      <c r="F8" s="139"/>
      <c r="G8" s="139"/>
      <c r="H8" s="88"/>
      <c r="I8" s="8"/>
      <c r="J8" s="333"/>
      <c r="K8" s="334"/>
      <c r="L8" s="334"/>
      <c r="M8" s="334"/>
      <c r="N8" s="334"/>
      <c r="O8" s="334"/>
      <c r="P8" s="334"/>
      <c r="Q8" s="334"/>
      <c r="R8" s="334"/>
      <c r="S8" s="334"/>
      <c r="T8" s="334"/>
      <c r="U8" s="334"/>
      <c r="V8" s="334"/>
      <c r="W8" s="335"/>
    </row>
    <row r="9" spans="1:23" s="3" customFormat="1" ht="20.100000000000001" customHeight="1" thickBot="1">
      <c r="A9" s="63" t="s">
        <v>28</v>
      </c>
      <c r="B9" s="140"/>
      <c r="C9" s="141"/>
      <c r="D9" s="141"/>
      <c r="E9" s="141"/>
      <c r="F9" s="141"/>
      <c r="G9" s="141"/>
      <c r="H9" s="89"/>
      <c r="I9" s="10"/>
      <c r="J9" s="333"/>
      <c r="K9" s="334"/>
      <c r="L9" s="334"/>
      <c r="M9" s="334"/>
      <c r="N9" s="334"/>
      <c r="O9" s="334"/>
      <c r="P9" s="334"/>
      <c r="Q9" s="334"/>
      <c r="R9" s="334"/>
      <c r="S9" s="334"/>
      <c r="T9" s="334"/>
      <c r="U9" s="334"/>
      <c r="V9" s="334"/>
      <c r="W9" s="335"/>
    </row>
    <row r="10" spans="1:23" s="3" customFormat="1" ht="20.100000000000001" customHeight="1" thickBot="1">
      <c r="A10" s="11"/>
      <c r="B10" s="20"/>
      <c r="C10" s="20"/>
      <c r="D10" s="20"/>
      <c r="E10" s="20"/>
      <c r="F10" s="20"/>
      <c r="G10" s="20"/>
      <c r="H10" s="10"/>
      <c r="I10" s="10"/>
      <c r="J10" s="333"/>
      <c r="K10" s="334"/>
      <c r="L10" s="334"/>
      <c r="M10" s="334"/>
      <c r="N10" s="334"/>
      <c r="O10" s="334"/>
      <c r="P10" s="334"/>
      <c r="Q10" s="334"/>
      <c r="R10" s="334"/>
      <c r="S10" s="334"/>
      <c r="T10" s="334"/>
      <c r="U10" s="334"/>
      <c r="V10" s="334"/>
      <c r="W10" s="335"/>
    </row>
    <row r="11" spans="1:23" s="3" customFormat="1" ht="20.100000000000001" customHeight="1" thickBot="1">
      <c r="A11" s="114" t="s">
        <v>81</v>
      </c>
      <c r="B11" s="142" t="s">
        <v>2</v>
      </c>
      <c r="C11" s="143"/>
      <c r="D11" s="143"/>
      <c r="E11" s="143"/>
      <c r="F11" s="143"/>
      <c r="G11" s="143"/>
      <c r="H11" s="88"/>
      <c r="I11" s="12"/>
      <c r="J11" s="336"/>
      <c r="K11" s="337"/>
      <c r="L11" s="337"/>
      <c r="M11" s="337"/>
      <c r="N11" s="337"/>
      <c r="O11" s="337"/>
      <c r="P11" s="337"/>
      <c r="Q11" s="337"/>
      <c r="R11" s="337"/>
      <c r="S11" s="337"/>
      <c r="T11" s="337"/>
      <c r="U11" s="337"/>
      <c r="V11" s="337"/>
      <c r="W11" s="338"/>
    </row>
    <row r="12" spans="1:23" s="3" customFormat="1" ht="15" customHeight="1">
      <c r="A12" s="1"/>
      <c r="B12" s="1"/>
      <c r="C12" s="1"/>
      <c r="D12" s="1"/>
      <c r="E12" s="1"/>
      <c r="F12" s="1"/>
      <c r="G12" s="1"/>
      <c r="H12" s="1"/>
      <c r="I12" s="1"/>
      <c r="J12" s="1"/>
      <c r="K12" s="1"/>
      <c r="L12" s="1"/>
      <c r="M12" s="1"/>
      <c r="N12" s="1"/>
      <c r="O12" s="1"/>
      <c r="P12" s="1"/>
      <c r="Q12" s="1"/>
      <c r="R12" s="1"/>
      <c r="S12" s="1"/>
      <c r="T12" s="1"/>
      <c r="U12" s="1"/>
      <c r="V12" s="1"/>
      <c r="W12" s="1"/>
    </row>
    <row r="13" spans="1:23" ht="15" customHeight="1" thickBot="1">
      <c r="W13" s="14"/>
    </row>
    <row r="14" spans="1:23" ht="24.75" customHeight="1">
      <c r="A14" s="470" t="s">
        <v>16</v>
      </c>
      <c r="B14" s="471"/>
      <c r="C14" s="471"/>
      <c r="D14" s="471"/>
      <c r="E14" s="471"/>
      <c r="F14" s="471"/>
      <c r="G14" s="472"/>
      <c r="H14" s="468" t="s">
        <v>76</v>
      </c>
      <c r="I14" s="353"/>
      <c r="J14" s="353"/>
      <c r="K14" s="353"/>
      <c r="L14" s="353"/>
      <c r="M14" s="353"/>
      <c r="N14" s="353"/>
      <c r="O14" s="353"/>
      <c r="P14" s="353"/>
      <c r="Q14" s="353"/>
      <c r="R14" s="353"/>
      <c r="S14" s="353"/>
      <c r="T14" s="195"/>
      <c r="U14" s="353" t="s">
        <v>87</v>
      </c>
      <c r="V14" s="195"/>
      <c r="W14" s="476" t="s">
        <v>3</v>
      </c>
    </row>
    <row r="15" spans="1:23" ht="24.75" customHeight="1">
      <c r="A15" s="473"/>
      <c r="B15" s="474"/>
      <c r="C15" s="474"/>
      <c r="D15" s="474"/>
      <c r="E15" s="474"/>
      <c r="F15" s="474"/>
      <c r="G15" s="475"/>
      <c r="H15" s="478" t="s">
        <v>120</v>
      </c>
      <c r="I15" s="479"/>
      <c r="J15" s="479"/>
      <c r="K15" s="479"/>
      <c r="L15" s="479"/>
      <c r="M15" s="479"/>
      <c r="N15" s="479"/>
      <c r="O15" s="479"/>
      <c r="P15" s="479"/>
      <c r="Q15" s="479"/>
      <c r="R15" s="479"/>
      <c r="S15" s="480"/>
      <c r="T15" s="469" t="s">
        <v>86</v>
      </c>
      <c r="U15" s="469" t="s">
        <v>89</v>
      </c>
      <c r="V15" s="490" t="s">
        <v>69</v>
      </c>
      <c r="W15" s="477"/>
    </row>
    <row r="16" spans="1:23" ht="24.75" customHeight="1">
      <c r="A16" s="9" t="s">
        <v>71</v>
      </c>
      <c r="B16" s="488" t="s">
        <v>67</v>
      </c>
      <c r="C16" s="489"/>
      <c r="D16" s="489"/>
      <c r="E16" s="489"/>
      <c r="F16" s="489"/>
      <c r="G16" s="489"/>
      <c r="H16" s="123" t="s">
        <v>4</v>
      </c>
      <c r="I16" s="118" t="s">
        <v>5</v>
      </c>
      <c r="J16" s="118" t="s">
        <v>6</v>
      </c>
      <c r="K16" s="118" t="s">
        <v>7</v>
      </c>
      <c r="L16" s="118" t="s">
        <v>8</v>
      </c>
      <c r="M16" s="118" t="s">
        <v>9</v>
      </c>
      <c r="N16" s="118" t="s">
        <v>10</v>
      </c>
      <c r="O16" s="118" t="s">
        <v>11</v>
      </c>
      <c r="P16" s="118" t="s">
        <v>12</v>
      </c>
      <c r="Q16" s="118" t="s">
        <v>13</v>
      </c>
      <c r="R16" s="118" t="s">
        <v>14</v>
      </c>
      <c r="S16" s="118" t="s">
        <v>15</v>
      </c>
      <c r="T16" s="231"/>
      <c r="U16" s="231"/>
      <c r="V16" s="491"/>
      <c r="W16" s="477"/>
    </row>
    <row r="17" spans="1:24" ht="24.75" customHeight="1">
      <c r="A17" s="100"/>
      <c r="B17" s="486"/>
      <c r="C17" s="487"/>
      <c r="D17" s="487"/>
      <c r="E17" s="487"/>
      <c r="F17" s="487"/>
      <c r="G17" s="487"/>
      <c r="H17" s="156"/>
      <c r="I17" s="156"/>
      <c r="J17" s="156"/>
      <c r="K17" s="156"/>
      <c r="L17" s="156"/>
      <c r="M17" s="156"/>
      <c r="N17" s="156"/>
      <c r="O17" s="156"/>
      <c r="P17" s="156"/>
      <c r="Q17" s="156"/>
      <c r="R17" s="156"/>
      <c r="S17" s="156"/>
      <c r="T17" s="149">
        <f t="shared" ref="T17:T58" si="0">SUM(H17:S17)</f>
        <v>0</v>
      </c>
      <c r="U17" s="93"/>
      <c r="V17" s="119"/>
      <c r="W17" s="159"/>
      <c r="X17" s="15"/>
    </row>
    <row r="18" spans="1:24" ht="24.75" customHeight="1">
      <c r="A18" s="100"/>
      <c r="B18" s="486"/>
      <c r="C18" s="487"/>
      <c r="D18" s="487"/>
      <c r="E18" s="487"/>
      <c r="F18" s="487"/>
      <c r="G18" s="487"/>
      <c r="H18" s="156"/>
      <c r="I18" s="156"/>
      <c r="J18" s="156"/>
      <c r="K18" s="156"/>
      <c r="L18" s="156"/>
      <c r="M18" s="156"/>
      <c r="N18" s="156"/>
      <c r="O18" s="156"/>
      <c r="P18" s="156"/>
      <c r="Q18" s="156"/>
      <c r="R18" s="156"/>
      <c r="S18" s="156"/>
      <c r="T18" s="149">
        <f t="shared" si="0"/>
        <v>0</v>
      </c>
      <c r="U18" s="93"/>
      <c r="V18" s="120"/>
      <c r="W18" s="159"/>
      <c r="X18" s="15"/>
    </row>
    <row r="19" spans="1:24" ht="24.75" customHeight="1">
      <c r="A19" s="100"/>
      <c r="B19" s="486"/>
      <c r="C19" s="487"/>
      <c r="D19" s="487"/>
      <c r="E19" s="487"/>
      <c r="F19" s="487"/>
      <c r="G19" s="487"/>
      <c r="H19" s="156"/>
      <c r="I19" s="156"/>
      <c r="J19" s="156"/>
      <c r="K19" s="156"/>
      <c r="L19" s="156"/>
      <c r="M19" s="156"/>
      <c r="N19" s="156"/>
      <c r="O19" s="156"/>
      <c r="P19" s="156"/>
      <c r="Q19" s="156"/>
      <c r="R19" s="156"/>
      <c r="S19" s="156"/>
      <c r="T19" s="149">
        <f t="shared" si="0"/>
        <v>0</v>
      </c>
      <c r="U19" s="93"/>
      <c r="V19" s="120"/>
      <c r="W19" s="159"/>
      <c r="X19" s="15"/>
    </row>
    <row r="20" spans="1:24" ht="24.75" customHeight="1">
      <c r="A20" s="100"/>
      <c r="B20" s="486"/>
      <c r="C20" s="487"/>
      <c r="D20" s="487"/>
      <c r="E20" s="487"/>
      <c r="F20" s="487"/>
      <c r="G20" s="487"/>
      <c r="H20" s="156"/>
      <c r="I20" s="156"/>
      <c r="J20" s="156"/>
      <c r="K20" s="156"/>
      <c r="L20" s="156"/>
      <c r="M20" s="156"/>
      <c r="N20" s="156"/>
      <c r="O20" s="156"/>
      <c r="P20" s="156"/>
      <c r="Q20" s="156"/>
      <c r="R20" s="156"/>
      <c r="S20" s="156"/>
      <c r="T20" s="149">
        <f t="shared" si="0"/>
        <v>0</v>
      </c>
      <c r="U20" s="93"/>
      <c r="V20" s="120"/>
      <c r="W20" s="159"/>
      <c r="X20" s="15"/>
    </row>
    <row r="21" spans="1:24" ht="24.75" customHeight="1">
      <c r="A21" s="100"/>
      <c r="B21" s="486"/>
      <c r="C21" s="487"/>
      <c r="D21" s="487"/>
      <c r="E21" s="487"/>
      <c r="F21" s="487"/>
      <c r="G21" s="487"/>
      <c r="H21" s="156"/>
      <c r="I21" s="156"/>
      <c r="J21" s="156"/>
      <c r="K21" s="156"/>
      <c r="L21" s="156"/>
      <c r="M21" s="156"/>
      <c r="N21" s="156"/>
      <c r="O21" s="156"/>
      <c r="P21" s="156"/>
      <c r="Q21" s="156"/>
      <c r="R21" s="156"/>
      <c r="S21" s="156"/>
      <c r="T21" s="149">
        <f t="shared" si="0"/>
        <v>0</v>
      </c>
      <c r="U21" s="93"/>
      <c r="V21" s="120"/>
      <c r="W21" s="159"/>
      <c r="X21" s="15"/>
    </row>
    <row r="22" spans="1:24" ht="24.75" customHeight="1">
      <c r="A22" s="100"/>
      <c r="B22" s="486"/>
      <c r="C22" s="487"/>
      <c r="D22" s="487"/>
      <c r="E22" s="487"/>
      <c r="F22" s="487"/>
      <c r="G22" s="487"/>
      <c r="H22" s="156"/>
      <c r="I22" s="156"/>
      <c r="J22" s="156"/>
      <c r="K22" s="156"/>
      <c r="L22" s="156"/>
      <c r="M22" s="156"/>
      <c r="N22" s="156"/>
      <c r="O22" s="156"/>
      <c r="P22" s="156"/>
      <c r="Q22" s="156"/>
      <c r="R22" s="156"/>
      <c r="S22" s="156"/>
      <c r="T22" s="149">
        <f t="shared" si="0"/>
        <v>0</v>
      </c>
      <c r="U22" s="93"/>
      <c r="V22" s="120"/>
      <c r="W22" s="159"/>
      <c r="X22" s="15"/>
    </row>
    <row r="23" spans="1:24" ht="24.75" customHeight="1">
      <c r="A23" s="100"/>
      <c r="B23" s="486"/>
      <c r="C23" s="487"/>
      <c r="D23" s="487"/>
      <c r="E23" s="487"/>
      <c r="F23" s="487"/>
      <c r="G23" s="487"/>
      <c r="H23" s="156"/>
      <c r="I23" s="156"/>
      <c r="J23" s="156"/>
      <c r="K23" s="156"/>
      <c r="L23" s="156"/>
      <c r="M23" s="156"/>
      <c r="N23" s="156"/>
      <c r="O23" s="156"/>
      <c r="P23" s="156"/>
      <c r="Q23" s="156"/>
      <c r="R23" s="156"/>
      <c r="S23" s="156"/>
      <c r="T23" s="149">
        <f t="shared" si="0"/>
        <v>0</v>
      </c>
      <c r="U23" s="93"/>
      <c r="V23" s="120"/>
      <c r="W23" s="159"/>
      <c r="X23" s="15"/>
    </row>
    <row r="24" spans="1:24" ht="24.75" customHeight="1">
      <c r="A24" s="100"/>
      <c r="B24" s="486"/>
      <c r="C24" s="487"/>
      <c r="D24" s="487"/>
      <c r="E24" s="487"/>
      <c r="F24" s="487"/>
      <c r="G24" s="487"/>
      <c r="H24" s="156"/>
      <c r="I24" s="156"/>
      <c r="J24" s="156"/>
      <c r="K24" s="156"/>
      <c r="L24" s="156"/>
      <c r="M24" s="156"/>
      <c r="N24" s="156"/>
      <c r="O24" s="156"/>
      <c r="P24" s="156"/>
      <c r="Q24" s="156"/>
      <c r="R24" s="156"/>
      <c r="S24" s="156"/>
      <c r="T24" s="149">
        <f t="shared" si="0"/>
        <v>0</v>
      </c>
      <c r="U24" s="93"/>
      <c r="V24" s="120"/>
      <c r="W24" s="159"/>
      <c r="X24" s="15"/>
    </row>
    <row r="25" spans="1:24" ht="24.75" customHeight="1">
      <c r="A25" s="100"/>
      <c r="B25" s="486"/>
      <c r="C25" s="487"/>
      <c r="D25" s="487"/>
      <c r="E25" s="487"/>
      <c r="F25" s="487"/>
      <c r="G25" s="487"/>
      <c r="H25" s="156"/>
      <c r="I25" s="156"/>
      <c r="J25" s="156"/>
      <c r="K25" s="156"/>
      <c r="L25" s="156"/>
      <c r="M25" s="156"/>
      <c r="N25" s="156"/>
      <c r="O25" s="156"/>
      <c r="P25" s="156"/>
      <c r="Q25" s="156"/>
      <c r="R25" s="156"/>
      <c r="S25" s="156"/>
      <c r="T25" s="149">
        <f t="shared" si="0"/>
        <v>0</v>
      </c>
      <c r="U25" s="93"/>
      <c r="V25" s="120"/>
      <c r="W25" s="159"/>
      <c r="X25" s="15"/>
    </row>
    <row r="26" spans="1:24" ht="24.75" customHeight="1">
      <c r="A26" s="100"/>
      <c r="B26" s="486"/>
      <c r="C26" s="487"/>
      <c r="D26" s="487"/>
      <c r="E26" s="487"/>
      <c r="F26" s="487"/>
      <c r="G26" s="487"/>
      <c r="H26" s="156"/>
      <c r="I26" s="156"/>
      <c r="J26" s="156"/>
      <c r="K26" s="156"/>
      <c r="L26" s="156"/>
      <c r="M26" s="156"/>
      <c r="N26" s="156"/>
      <c r="O26" s="156"/>
      <c r="P26" s="156"/>
      <c r="Q26" s="156"/>
      <c r="R26" s="156"/>
      <c r="S26" s="156"/>
      <c r="T26" s="149">
        <f t="shared" si="0"/>
        <v>0</v>
      </c>
      <c r="U26" s="93"/>
      <c r="V26" s="120"/>
      <c r="W26" s="159"/>
    </row>
    <row r="27" spans="1:24" ht="24.75" customHeight="1">
      <c r="A27" s="100"/>
      <c r="B27" s="486"/>
      <c r="C27" s="487"/>
      <c r="D27" s="487"/>
      <c r="E27" s="487"/>
      <c r="F27" s="487"/>
      <c r="G27" s="487"/>
      <c r="H27" s="156"/>
      <c r="I27" s="156"/>
      <c r="J27" s="156"/>
      <c r="K27" s="156"/>
      <c r="L27" s="156"/>
      <c r="M27" s="156"/>
      <c r="N27" s="156"/>
      <c r="O27" s="156"/>
      <c r="P27" s="156"/>
      <c r="Q27" s="156"/>
      <c r="R27" s="156"/>
      <c r="S27" s="156"/>
      <c r="T27" s="149">
        <f t="shared" si="0"/>
        <v>0</v>
      </c>
      <c r="U27" s="93"/>
      <c r="V27" s="120"/>
      <c r="W27" s="159"/>
    </row>
    <row r="28" spans="1:24" ht="24.75" customHeight="1">
      <c r="A28" s="100"/>
      <c r="B28" s="486"/>
      <c r="C28" s="487"/>
      <c r="D28" s="487"/>
      <c r="E28" s="487"/>
      <c r="F28" s="487"/>
      <c r="G28" s="487"/>
      <c r="H28" s="156"/>
      <c r="I28" s="156"/>
      <c r="J28" s="156"/>
      <c r="K28" s="156"/>
      <c r="L28" s="156"/>
      <c r="M28" s="156"/>
      <c r="N28" s="156"/>
      <c r="O28" s="156"/>
      <c r="P28" s="156"/>
      <c r="Q28" s="156"/>
      <c r="R28" s="156"/>
      <c r="S28" s="156"/>
      <c r="T28" s="149">
        <f t="shared" si="0"/>
        <v>0</v>
      </c>
      <c r="U28" s="93"/>
      <c r="V28" s="120"/>
      <c r="W28" s="159"/>
    </row>
    <row r="29" spans="1:24" ht="24.75" customHeight="1">
      <c r="A29" s="100"/>
      <c r="B29" s="181"/>
      <c r="C29" s="182"/>
      <c r="D29" s="182"/>
      <c r="E29" s="182"/>
      <c r="F29" s="182"/>
      <c r="G29" s="186"/>
      <c r="H29" s="156"/>
      <c r="I29" s="156"/>
      <c r="J29" s="156"/>
      <c r="K29" s="156"/>
      <c r="L29" s="156"/>
      <c r="M29" s="156"/>
      <c r="N29" s="156"/>
      <c r="O29" s="156"/>
      <c r="P29" s="156"/>
      <c r="Q29" s="156"/>
      <c r="R29" s="156"/>
      <c r="S29" s="156"/>
      <c r="T29" s="149">
        <f t="shared" si="0"/>
        <v>0</v>
      </c>
      <c r="U29" s="93"/>
      <c r="V29" s="120"/>
      <c r="W29" s="159"/>
    </row>
    <row r="30" spans="1:24" ht="24.75" customHeight="1">
      <c r="A30" s="100"/>
      <c r="B30" s="181"/>
      <c r="C30" s="182"/>
      <c r="D30" s="182"/>
      <c r="E30" s="182"/>
      <c r="F30" s="182"/>
      <c r="G30" s="182"/>
      <c r="H30" s="156"/>
      <c r="I30" s="156"/>
      <c r="J30" s="156"/>
      <c r="K30" s="156"/>
      <c r="L30" s="156"/>
      <c r="M30" s="156"/>
      <c r="N30" s="156"/>
      <c r="O30" s="156"/>
      <c r="P30" s="156"/>
      <c r="Q30" s="156"/>
      <c r="R30" s="156"/>
      <c r="S30" s="156"/>
      <c r="T30" s="149">
        <f t="shared" si="0"/>
        <v>0</v>
      </c>
      <c r="U30" s="93"/>
      <c r="V30" s="120"/>
      <c r="W30" s="159"/>
    </row>
    <row r="31" spans="1:24" ht="24.75" customHeight="1">
      <c r="A31" s="100"/>
      <c r="B31" s="181"/>
      <c r="C31" s="182"/>
      <c r="D31" s="182"/>
      <c r="E31" s="182"/>
      <c r="F31" s="182"/>
      <c r="G31" s="182"/>
      <c r="H31" s="156"/>
      <c r="I31" s="156"/>
      <c r="J31" s="156"/>
      <c r="K31" s="156"/>
      <c r="L31" s="156"/>
      <c r="M31" s="156"/>
      <c r="N31" s="156"/>
      <c r="O31" s="156"/>
      <c r="P31" s="156"/>
      <c r="Q31" s="156"/>
      <c r="R31" s="156"/>
      <c r="S31" s="156"/>
      <c r="T31" s="149">
        <f t="shared" si="0"/>
        <v>0</v>
      </c>
      <c r="U31" s="93"/>
      <c r="V31" s="120"/>
      <c r="W31" s="159"/>
    </row>
    <row r="32" spans="1:24" ht="24.75" customHeight="1">
      <c r="A32" s="100"/>
      <c r="B32" s="181"/>
      <c r="C32" s="182"/>
      <c r="D32" s="182"/>
      <c r="E32" s="182"/>
      <c r="F32" s="182"/>
      <c r="G32" s="186"/>
      <c r="H32" s="156"/>
      <c r="I32" s="156"/>
      <c r="J32" s="156"/>
      <c r="K32" s="156"/>
      <c r="L32" s="156"/>
      <c r="M32" s="156"/>
      <c r="N32" s="156"/>
      <c r="O32" s="156"/>
      <c r="P32" s="156"/>
      <c r="Q32" s="156"/>
      <c r="R32" s="156"/>
      <c r="S32" s="156"/>
      <c r="T32" s="149">
        <f t="shared" si="0"/>
        <v>0</v>
      </c>
      <c r="U32" s="93"/>
      <c r="V32" s="120"/>
      <c r="W32" s="159"/>
    </row>
    <row r="33" spans="1:24" ht="24.75" customHeight="1">
      <c r="A33" s="100"/>
      <c r="B33" s="181"/>
      <c r="C33" s="182"/>
      <c r="D33" s="182"/>
      <c r="E33" s="182"/>
      <c r="F33" s="182"/>
      <c r="G33" s="186"/>
      <c r="H33" s="156"/>
      <c r="I33" s="156"/>
      <c r="J33" s="156"/>
      <c r="K33" s="156"/>
      <c r="L33" s="156"/>
      <c r="M33" s="156"/>
      <c r="N33" s="156"/>
      <c r="O33" s="156"/>
      <c r="P33" s="156"/>
      <c r="Q33" s="156"/>
      <c r="R33" s="156"/>
      <c r="S33" s="156"/>
      <c r="T33" s="149">
        <f t="shared" si="0"/>
        <v>0</v>
      </c>
      <c r="U33" s="93"/>
      <c r="V33" s="120"/>
      <c r="W33" s="159"/>
    </row>
    <row r="34" spans="1:24" ht="24.75" customHeight="1">
      <c r="A34" s="100"/>
      <c r="B34" s="179"/>
      <c r="C34" s="180"/>
      <c r="D34" s="180"/>
      <c r="E34" s="180"/>
      <c r="F34" s="180"/>
      <c r="G34" s="187"/>
      <c r="H34" s="156"/>
      <c r="I34" s="156"/>
      <c r="J34" s="156"/>
      <c r="K34" s="156"/>
      <c r="L34" s="156"/>
      <c r="M34" s="156"/>
      <c r="N34" s="156"/>
      <c r="O34" s="156"/>
      <c r="P34" s="156"/>
      <c r="Q34" s="156"/>
      <c r="R34" s="156"/>
      <c r="S34" s="156"/>
      <c r="T34" s="149">
        <f t="shared" si="0"/>
        <v>0</v>
      </c>
      <c r="U34" s="93"/>
      <c r="V34" s="120"/>
      <c r="W34" s="159"/>
      <c r="X34" s="15"/>
    </row>
    <row r="35" spans="1:24" ht="24.75" customHeight="1">
      <c r="A35" s="100"/>
      <c r="B35" s="179"/>
      <c r="C35" s="180"/>
      <c r="D35" s="180"/>
      <c r="E35" s="180"/>
      <c r="F35" s="180"/>
      <c r="G35" s="187"/>
      <c r="H35" s="156"/>
      <c r="I35" s="156"/>
      <c r="J35" s="156"/>
      <c r="K35" s="156"/>
      <c r="L35" s="156"/>
      <c r="M35" s="156"/>
      <c r="N35" s="156"/>
      <c r="O35" s="156"/>
      <c r="P35" s="156"/>
      <c r="Q35" s="156"/>
      <c r="R35" s="156"/>
      <c r="S35" s="156"/>
      <c r="T35" s="149">
        <f t="shared" si="0"/>
        <v>0</v>
      </c>
      <c r="U35" s="93"/>
      <c r="V35" s="120"/>
      <c r="W35" s="159"/>
      <c r="X35" s="15"/>
    </row>
    <row r="36" spans="1:24" ht="24.75" customHeight="1">
      <c r="A36" s="100"/>
      <c r="B36" s="179"/>
      <c r="C36" s="180"/>
      <c r="D36" s="180"/>
      <c r="E36" s="180"/>
      <c r="F36" s="180"/>
      <c r="G36" s="187"/>
      <c r="H36" s="156"/>
      <c r="I36" s="156"/>
      <c r="J36" s="156"/>
      <c r="K36" s="156"/>
      <c r="L36" s="156"/>
      <c r="M36" s="156"/>
      <c r="N36" s="156"/>
      <c r="O36" s="156"/>
      <c r="P36" s="156"/>
      <c r="Q36" s="156"/>
      <c r="R36" s="156"/>
      <c r="S36" s="156"/>
      <c r="T36" s="149">
        <f t="shared" si="0"/>
        <v>0</v>
      </c>
      <c r="U36" s="93"/>
      <c r="V36" s="120"/>
      <c r="W36" s="159"/>
      <c r="X36" s="15"/>
    </row>
    <row r="37" spans="1:24" ht="24.75" customHeight="1">
      <c r="A37" s="100"/>
      <c r="B37" s="181"/>
      <c r="C37" s="182"/>
      <c r="D37" s="182"/>
      <c r="E37" s="182"/>
      <c r="F37" s="182"/>
      <c r="G37" s="186"/>
      <c r="H37" s="156"/>
      <c r="I37" s="156"/>
      <c r="J37" s="156"/>
      <c r="K37" s="156"/>
      <c r="L37" s="156"/>
      <c r="M37" s="156"/>
      <c r="N37" s="156"/>
      <c r="O37" s="156"/>
      <c r="P37" s="156"/>
      <c r="Q37" s="156"/>
      <c r="R37" s="156"/>
      <c r="S37" s="156"/>
      <c r="T37" s="149">
        <f t="shared" si="0"/>
        <v>0</v>
      </c>
      <c r="U37" s="93"/>
      <c r="V37" s="120"/>
      <c r="W37" s="159"/>
      <c r="X37" s="15"/>
    </row>
    <row r="38" spans="1:24" ht="24.75" customHeight="1">
      <c r="A38" s="100"/>
      <c r="B38" s="179"/>
      <c r="C38" s="180"/>
      <c r="D38" s="180"/>
      <c r="E38" s="180"/>
      <c r="F38" s="180"/>
      <c r="G38" s="180"/>
      <c r="H38" s="156"/>
      <c r="I38" s="156"/>
      <c r="J38" s="156"/>
      <c r="K38" s="156"/>
      <c r="L38" s="156"/>
      <c r="M38" s="156"/>
      <c r="N38" s="156"/>
      <c r="O38" s="156"/>
      <c r="P38" s="156"/>
      <c r="Q38" s="156"/>
      <c r="R38" s="156"/>
      <c r="S38" s="156"/>
      <c r="T38" s="149">
        <f t="shared" si="0"/>
        <v>0</v>
      </c>
      <c r="U38" s="93"/>
      <c r="V38" s="120"/>
      <c r="W38" s="159"/>
      <c r="X38" s="15"/>
    </row>
    <row r="39" spans="1:24" ht="24.75" customHeight="1">
      <c r="A39" s="100"/>
      <c r="B39" s="179"/>
      <c r="C39" s="180"/>
      <c r="D39" s="180"/>
      <c r="E39" s="180"/>
      <c r="F39" s="180"/>
      <c r="G39" s="180"/>
      <c r="H39" s="156"/>
      <c r="I39" s="156"/>
      <c r="J39" s="156"/>
      <c r="K39" s="156"/>
      <c r="L39" s="156"/>
      <c r="M39" s="156"/>
      <c r="N39" s="156"/>
      <c r="O39" s="156"/>
      <c r="P39" s="156"/>
      <c r="Q39" s="156"/>
      <c r="R39" s="156"/>
      <c r="S39" s="156"/>
      <c r="T39" s="149">
        <f t="shared" si="0"/>
        <v>0</v>
      </c>
      <c r="U39" s="93"/>
      <c r="V39" s="120"/>
      <c r="W39" s="159"/>
      <c r="X39" s="15"/>
    </row>
    <row r="40" spans="1:24" ht="24.75" customHeight="1">
      <c r="A40" s="100"/>
      <c r="B40" s="179"/>
      <c r="C40" s="180"/>
      <c r="D40" s="180"/>
      <c r="E40" s="180"/>
      <c r="F40" s="180"/>
      <c r="G40" s="180"/>
      <c r="H40" s="156"/>
      <c r="I40" s="156"/>
      <c r="J40" s="156"/>
      <c r="K40" s="156"/>
      <c r="L40" s="156"/>
      <c r="M40" s="156"/>
      <c r="N40" s="156"/>
      <c r="O40" s="156"/>
      <c r="P40" s="156"/>
      <c r="Q40" s="156"/>
      <c r="R40" s="156"/>
      <c r="S40" s="156"/>
      <c r="T40" s="149">
        <f t="shared" si="0"/>
        <v>0</v>
      </c>
      <c r="U40" s="93"/>
      <c r="V40" s="120"/>
      <c r="W40" s="159"/>
      <c r="X40" s="15"/>
    </row>
    <row r="41" spans="1:24" ht="24.75" customHeight="1">
      <c r="A41" s="100"/>
      <c r="B41" s="179"/>
      <c r="C41" s="180"/>
      <c r="D41" s="180"/>
      <c r="E41" s="180"/>
      <c r="F41" s="180"/>
      <c r="G41" s="180"/>
      <c r="H41" s="156"/>
      <c r="I41" s="156"/>
      <c r="J41" s="156"/>
      <c r="K41" s="156"/>
      <c r="L41" s="156"/>
      <c r="M41" s="156"/>
      <c r="N41" s="156"/>
      <c r="O41" s="156"/>
      <c r="P41" s="156"/>
      <c r="Q41" s="156"/>
      <c r="R41" s="156"/>
      <c r="S41" s="156"/>
      <c r="T41" s="149">
        <f t="shared" si="0"/>
        <v>0</v>
      </c>
      <c r="U41" s="93"/>
      <c r="V41" s="120"/>
      <c r="W41" s="159"/>
      <c r="X41" s="15"/>
    </row>
    <row r="42" spans="1:24" ht="24.75" customHeight="1">
      <c r="A42" s="100"/>
      <c r="B42" s="179"/>
      <c r="C42" s="180"/>
      <c r="D42" s="180"/>
      <c r="E42" s="180"/>
      <c r="F42" s="180"/>
      <c r="G42" s="180"/>
      <c r="H42" s="156"/>
      <c r="I42" s="156"/>
      <c r="J42" s="156"/>
      <c r="K42" s="156"/>
      <c r="L42" s="156"/>
      <c r="M42" s="156"/>
      <c r="N42" s="156"/>
      <c r="O42" s="156"/>
      <c r="P42" s="156"/>
      <c r="Q42" s="156"/>
      <c r="R42" s="156"/>
      <c r="S42" s="156"/>
      <c r="T42" s="149">
        <f t="shared" si="0"/>
        <v>0</v>
      </c>
      <c r="U42" s="93"/>
      <c r="V42" s="120"/>
      <c r="W42" s="159"/>
      <c r="X42" s="15"/>
    </row>
    <row r="43" spans="1:24" ht="24.75" customHeight="1">
      <c r="A43" s="100"/>
      <c r="B43" s="179"/>
      <c r="C43" s="180"/>
      <c r="D43" s="180"/>
      <c r="E43" s="180"/>
      <c r="F43" s="180"/>
      <c r="G43" s="180"/>
      <c r="H43" s="156"/>
      <c r="I43" s="156"/>
      <c r="J43" s="156"/>
      <c r="K43" s="156"/>
      <c r="L43" s="156"/>
      <c r="M43" s="156"/>
      <c r="N43" s="156"/>
      <c r="O43" s="156"/>
      <c r="P43" s="156"/>
      <c r="Q43" s="156"/>
      <c r="R43" s="156"/>
      <c r="S43" s="156"/>
      <c r="T43" s="149">
        <f t="shared" si="0"/>
        <v>0</v>
      </c>
      <c r="U43" s="93"/>
      <c r="V43" s="120"/>
      <c r="W43" s="159"/>
      <c r="X43" s="15"/>
    </row>
    <row r="44" spans="1:24" ht="24.75" customHeight="1">
      <c r="A44" s="100"/>
      <c r="B44" s="486"/>
      <c r="C44" s="487"/>
      <c r="D44" s="487"/>
      <c r="E44" s="487"/>
      <c r="F44" s="487"/>
      <c r="G44" s="487"/>
      <c r="H44" s="156"/>
      <c r="I44" s="156"/>
      <c r="J44" s="156"/>
      <c r="K44" s="156"/>
      <c r="L44" s="156"/>
      <c r="M44" s="156"/>
      <c r="N44" s="156"/>
      <c r="O44" s="156"/>
      <c r="P44" s="156"/>
      <c r="Q44" s="156"/>
      <c r="R44" s="156"/>
      <c r="S44" s="156"/>
      <c r="T44" s="149">
        <f t="shared" si="0"/>
        <v>0</v>
      </c>
      <c r="U44" s="93"/>
      <c r="V44" s="120"/>
      <c r="W44" s="159"/>
      <c r="X44" s="15"/>
    </row>
    <row r="45" spans="1:24" ht="24.75" customHeight="1">
      <c r="A45" s="100"/>
      <c r="B45" s="486"/>
      <c r="C45" s="487"/>
      <c r="D45" s="487"/>
      <c r="E45" s="487"/>
      <c r="F45" s="487"/>
      <c r="G45" s="487"/>
      <c r="H45" s="156"/>
      <c r="I45" s="156"/>
      <c r="J45" s="156"/>
      <c r="K45" s="156"/>
      <c r="L45" s="156"/>
      <c r="M45" s="156"/>
      <c r="N45" s="156"/>
      <c r="O45" s="156"/>
      <c r="P45" s="156"/>
      <c r="Q45" s="156"/>
      <c r="R45" s="156"/>
      <c r="S45" s="156"/>
      <c r="T45" s="149">
        <f t="shared" si="0"/>
        <v>0</v>
      </c>
      <c r="U45" s="93"/>
      <c r="V45" s="120"/>
      <c r="W45" s="159"/>
      <c r="X45" s="15"/>
    </row>
    <row r="46" spans="1:24" ht="24.75" customHeight="1">
      <c r="A46" s="100"/>
      <c r="B46" s="486"/>
      <c r="C46" s="487"/>
      <c r="D46" s="487"/>
      <c r="E46" s="487"/>
      <c r="F46" s="487"/>
      <c r="G46" s="487"/>
      <c r="H46" s="156"/>
      <c r="I46" s="156"/>
      <c r="J46" s="156"/>
      <c r="K46" s="156"/>
      <c r="L46" s="156"/>
      <c r="M46" s="156"/>
      <c r="N46" s="156"/>
      <c r="O46" s="156"/>
      <c r="P46" s="156"/>
      <c r="Q46" s="156"/>
      <c r="R46" s="156"/>
      <c r="S46" s="156"/>
      <c r="T46" s="149">
        <f t="shared" si="0"/>
        <v>0</v>
      </c>
      <c r="U46" s="93"/>
      <c r="V46" s="120"/>
      <c r="W46" s="159"/>
      <c r="X46" s="15"/>
    </row>
    <row r="47" spans="1:24" ht="24.75" customHeight="1">
      <c r="A47" s="100"/>
      <c r="B47" s="486"/>
      <c r="C47" s="487"/>
      <c r="D47" s="487"/>
      <c r="E47" s="487"/>
      <c r="F47" s="487"/>
      <c r="G47" s="487"/>
      <c r="H47" s="156"/>
      <c r="I47" s="156"/>
      <c r="J47" s="156"/>
      <c r="K47" s="156"/>
      <c r="L47" s="156"/>
      <c r="M47" s="156"/>
      <c r="N47" s="156"/>
      <c r="O47" s="156"/>
      <c r="P47" s="156"/>
      <c r="Q47" s="156"/>
      <c r="R47" s="156"/>
      <c r="S47" s="156"/>
      <c r="T47" s="149">
        <f t="shared" si="0"/>
        <v>0</v>
      </c>
      <c r="U47" s="93"/>
      <c r="V47" s="120"/>
      <c r="W47" s="159"/>
      <c r="X47" s="15"/>
    </row>
    <row r="48" spans="1:24" ht="24.75" customHeight="1">
      <c r="A48" s="100"/>
      <c r="B48" s="486"/>
      <c r="C48" s="487"/>
      <c r="D48" s="487"/>
      <c r="E48" s="487"/>
      <c r="F48" s="487"/>
      <c r="G48" s="487"/>
      <c r="H48" s="156"/>
      <c r="I48" s="156"/>
      <c r="J48" s="156"/>
      <c r="K48" s="156"/>
      <c r="L48" s="156"/>
      <c r="M48" s="156"/>
      <c r="N48" s="156"/>
      <c r="O48" s="156"/>
      <c r="P48" s="156"/>
      <c r="Q48" s="156"/>
      <c r="R48" s="156"/>
      <c r="S48" s="156"/>
      <c r="T48" s="149">
        <f t="shared" si="0"/>
        <v>0</v>
      </c>
      <c r="U48" s="93"/>
      <c r="V48" s="120"/>
      <c r="W48" s="159"/>
      <c r="X48" s="15"/>
    </row>
    <row r="49" spans="1:33" ht="24.75" customHeight="1">
      <c r="A49" s="100"/>
      <c r="B49" s="177"/>
      <c r="C49" s="178"/>
      <c r="D49" s="178"/>
      <c r="E49" s="178"/>
      <c r="F49" s="178"/>
      <c r="G49" s="188"/>
      <c r="H49" s="156"/>
      <c r="I49" s="156"/>
      <c r="J49" s="156"/>
      <c r="K49" s="156"/>
      <c r="L49" s="156"/>
      <c r="M49" s="156"/>
      <c r="N49" s="156"/>
      <c r="O49" s="156"/>
      <c r="P49" s="156"/>
      <c r="Q49" s="156"/>
      <c r="R49" s="156"/>
      <c r="S49" s="156"/>
      <c r="T49" s="149">
        <f t="shared" si="0"/>
        <v>0</v>
      </c>
      <c r="U49" s="93"/>
      <c r="V49" s="120"/>
      <c r="W49" s="159"/>
      <c r="X49" s="15"/>
    </row>
    <row r="50" spans="1:33" ht="24.75" customHeight="1">
      <c r="A50" s="100"/>
      <c r="B50" s="486"/>
      <c r="C50" s="487"/>
      <c r="D50" s="487"/>
      <c r="E50" s="487"/>
      <c r="F50" s="487"/>
      <c r="G50" s="487"/>
      <c r="H50" s="156"/>
      <c r="I50" s="156"/>
      <c r="J50" s="156"/>
      <c r="K50" s="156"/>
      <c r="L50" s="156"/>
      <c r="M50" s="156"/>
      <c r="N50" s="156"/>
      <c r="O50" s="156"/>
      <c r="P50" s="156"/>
      <c r="Q50" s="156"/>
      <c r="R50" s="156"/>
      <c r="S50" s="156"/>
      <c r="T50" s="149">
        <f t="shared" si="0"/>
        <v>0</v>
      </c>
      <c r="U50" s="93"/>
      <c r="V50" s="120"/>
      <c r="W50" s="159"/>
      <c r="X50" s="15"/>
    </row>
    <row r="51" spans="1:33" ht="24.75" customHeight="1">
      <c r="A51" s="100"/>
      <c r="B51" s="486"/>
      <c r="C51" s="487"/>
      <c r="D51" s="487"/>
      <c r="E51" s="487"/>
      <c r="F51" s="487"/>
      <c r="G51" s="487"/>
      <c r="H51" s="156"/>
      <c r="I51" s="156"/>
      <c r="J51" s="156"/>
      <c r="K51" s="156"/>
      <c r="L51" s="156"/>
      <c r="M51" s="156"/>
      <c r="N51" s="156"/>
      <c r="O51" s="156"/>
      <c r="P51" s="156"/>
      <c r="Q51" s="156"/>
      <c r="R51" s="156"/>
      <c r="S51" s="156"/>
      <c r="T51" s="149">
        <f t="shared" si="0"/>
        <v>0</v>
      </c>
      <c r="U51" s="93"/>
      <c r="V51" s="120"/>
      <c r="W51" s="159"/>
      <c r="X51" s="15"/>
    </row>
    <row r="52" spans="1:33" ht="24.75" customHeight="1">
      <c r="A52" s="100"/>
      <c r="B52" s="486"/>
      <c r="C52" s="487"/>
      <c r="D52" s="487"/>
      <c r="E52" s="487"/>
      <c r="F52" s="487"/>
      <c r="G52" s="487"/>
      <c r="H52" s="156"/>
      <c r="I52" s="156"/>
      <c r="J52" s="156"/>
      <c r="K52" s="156"/>
      <c r="L52" s="156"/>
      <c r="M52" s="156"/>
      <c r="N52" s="156"/>
      <c r="O52" s="156"/>
      <c r="P52" s="156"/>
      <c r="Q52" s="156"/>
      <c r="R52" s="156"/>
      <c r="S52" s="156"/>
      <c r="T52" s="149">
        <f t="shared" si="0"/>
        <v>0</v>
      </c>
      <c r="U52" s="93"/>
      <c r="V52" s="121"/>
      <c r="W52" s="159"/>
      <c r="X52" s="15"/>
    </row>
    <row r="53" spans="1:33" ht="24.75" customHeight="1">
      <c r="A53" s="100"/>
      <c r="B53" s="486"/>
      <c r="C53" s="487"/>
      <c r="D53" s="487"/>
      <c r="E53" s="487"/>
      <c r="F53" s="487"/>
      <c r="G53" s="487"/>
      <c r="H53" s="156"/>
      <c r="I53" s="156"/>
      <c r="J53" s="156"/>
      <c r="K53" s="156"/>
      <c r="L53" s="156"/>
      <c r="M53" s="156"/>
      <c r="N53" s="156"/>
      <c r="O53" s="156"/>
      <c r="P53" s="156"/>
      <c r="Q53" s="156"/>
      <c r="R53" s="156"/>
      <c r="S53" s="156"/>
      <c r="T53" s="149">
        <f t="shared" si="0"/>
        <v>0</v>
      </c>
      <c r="U53" s="93"/>
      <c r="V53" s="120"/>
      <c r="W53" s="159"/>
      <c r="X53" s="15"/>
    </row>
    <row r="54" spans="1:33" ht="24.75" customHeight="1">
      <c r="A54" s="100"/>
      <c r="B54" s="486"/>
      <c r="C54" s="487"/>
      <c r="D54" s="487"/>
      <c r="E54" s="487"/>
      <c r="F54" s="487"/>
      <c r="G54" s="487"/>
      <c r="H54" s="156"/>
      <c r="I54" s="156"/>
      <c r="J54" s="156"/>
      <c r="K54" s="156"/>
      <c r="L54" s="156"/>
      <c r="M54" s="156"/>
      <c r="N54" s="156"/>
      <c r="O54" s="156"/>
      <c r="P54" s="156"/>
      <c r="Q54" s="156"/>
      <c r="R54" s="156"/>
      <c r="S54" s="156"/>
      <c r="T54" s="149">
        <f t="shared" si="0"/>
        <v>0</v>
      </c>
      <c r="U54" s="93"/>
      <c r="V54" s="121"/>
      <c r="W54" s="159"/>
      <c r="X54" s="15"/>
    </row>
    <row r="55" spans="1:33" ht="24.75" customHeight="1">
      <c r="A55" s="100"/>
      <c r="B55" s="177"/>
      <c r="C55" s="178"/>
      <c r="D55" s="178"/>
      <c r="E55" s="178"/>
      <c r="F55" s="178"/>
      <c r="G55" s="188"/>
      <c r="H55" s="156"/>
      <c r="I55" s="156"/>
      <c r="J55" s="156"/>
      <c r="K55" s="156"/>
      <c r="L55" s="156"/>
      <c r="M55" s="156"/>
      <c r="N55" s="156"/>
      <c r="O55" s="156"/>
      <c r="P55" s="156"/>
      <c r="Q55" s="156"/>
      <c r="R55" s="156"/>
      <c r="S55" s="156"/>
      <c r="T55" s="149">
        <f t="shared" si="0"/>
        <v>0</v>
      </c>
      <c r="U55" s="93"/>
      <c r="V55" s="121"/>
      <c r="W55" s="159"/>
      <c r="X55" s="15"/>
    </row>
    <row r="56" spans="1:33" ht="24.75" customHeight="1">
      <c r="A56" s="100"/>
      <c r="B56" s="486"/>
      <c r="C56" s="487"/>
      <c r="D56" s="487"/>
      <c r="E56" s="487"/>
      <c r="F56" s="487"/>
      <c r="G56" s="487"/>
      <c r="H56" s="156"/>
      <c r="I56" s="156"/>
      <c r="J56" s="156"/>
      <c r="K56" s="156"/>
      <c r="L56" s="156"/>
      <c r="M56" s="156"/>
      <c r="N56" s="156"/>
      <c r="O56" s="156"/>
      <c r="P56" s="156"/>
      <c r="Q56" s="156"/>
      <c r="R56" s="156"/>
      <c r="S56" s="156"/>
      <c r="T56" s="149">
        <f t="shared" si="0"/>
        <v>0</v>
      </c>
      <c r="U56" s="93"/>
      <c r="V56" s="121"/>
      <c r="W56" s="159"/>
      <c r="X56" s="15"/>
    </row>
    <row r="57" spans="1:33" ht="24.75" customHeight="1">
      <c r="A57" s="100"/>
      <c r="B57" s="492"/>
      <c r="C57" s="493"/>
      <c r="D57" s="493"/>
      <c r="E57" s="493"/>
      <c r="F57" s="493"/>
      <c r="G57" s="493"/>
      <c r="H57" s="156"/>
      <c r="I57" s="156"/>
      <c r="J57" s="156"/>
      <c r="K57" s="156"/>
      <c r="L57" s="156"/>
      <c r="M57" s="156"/>
      <c r="N57" s="156"/>
      <c r="O57" s="156"/>
      <c r="P57" s="156"/>
      <c r="Q57" s="156"/>
      <c r="R57" s="156"/>
      <c r="S57" s="156"/>
      <c r="T57" s="149">
        <f t="shared" si="0"/>
        <v>0</v>
      </c>
      <c r="U57" s="94"/>
      <c r="V57" s="121"/>
      <c r="W57" s="160"/>
      <c r="X57" s="15"/>
    </row>
    <row r="58" spans="1:33" ht="24.75" customHeight="1" thickBot="1">
      <c r="A58" s="101"/>
      <c r="B58" s="484"/>
      <c r="C58" s="485"/>
      <c r="D58" s="485"/>
      <c r="E58" s="485"/>
      <c r="F58" s="485"/>
      <c r="G58" s="485"/>
      <c r="H58" s="157"/>
      <c r="I58" s="157"/>
      <c r="J58" s="157"/>
      <c r="K58" s="157"/>
      <c r="L58" s="157"/>
      <c r="M58" s="157"/>
      <c r="N58" s="157"/>
      <c r="O58" s="157"/>
      <c r="P58" s="157"/>
      <c r="Q58" s="157"/>
      <c r="R58" s="157"/>
      <c r="S58" s="157"/>
      <c r="T58" s="150">
        <f t="shared" si="0"/>
        <v>0</v>
      </c>
      <c r="U58" s="95"/>
      <c r="V58" s="122"/>
      <c r="W58" s="161"/>
      <c r="X58" s="15"/>
      <c r="Y58" s="15"/>
      <c r="Z58" s="15"/>
      <c r="AA58" s="15"/>
      <c r="AB58" s="15"/>
      <c r="AC58" s="15"/>
      <c r="AD58" s="15"/>
      <c r="AE58" s="15"/>
      <c r="AF58" s="15"/>
      <c r="AG58" s="15"/>
    </row>
    <row r="59" spans="1:33" s="15" customFormat="1" ht="24.75" customHeight="1" thickBot="1">
      <c r="A59" s="13"/>
      <c r="B59" s="13"/>
      <c r="C59" s="13"/>
      <c r="D59" s="13"/>
      <c r="E59" s="13"/>
      <c r="F59" s="13"/>
      <c r="G59" s="13"/>
      <c r="H59" s="168">
        <f>SUM(H17:H58)</f>
        <v>0</v>
      </c>
      <c r="I59" s="166">
        <f t="shared" ref="I59:T59" si="1">SUM(I17:I58)</f>
        <v>0</v>
      </c>
      <c r="J59" s="166">
        <f t="shared" si="1"/>
        <v>0</v>
      </c>
      <c r="K59" s="166">
        <f t="shared" si="1"/>
        <v>0</v>
      </c>
      <c r="L59" s="166">
        <f t="shared" si="1"/>
        <v>0</v>
      </c>
      <c r="M59" s="166">
        <f t="shared" si="1"/>
        <v>0</v>
      </c>
      <c r="N59" s="166">
        <f t="shared" si="1"/>
        <v>0</v>
      </c>
      <c r="O59" s="166">
        <f t="shared" si="1"/>
        <v>0</v>
      </c>
      <c r="P59" s="166">
        <f t="shared" si="1"/>
        <v>0</v>
      </c>
      <c r="Q59" s="166">
        <f t="shared" si="1"/>
        <v>0</v>
      </c>
      <c r="R59" s="166">
        <f t="shared" si="1"/>
        <v>0</v>
      </c>
      <c r="S59" s="166">
        <f t="shared" si="1"/>
        <v>0</v>
      </c>
      <c r="T59" s="170">
        <f t="shared" si="1"/>
        <v>0</v>
      </c>
      <c r="U59" s="13"/>
      <c r="V59" s="13"/>
      <c r="W59" s="13"/>
    </row>
    <row r="60" spans="1:33" ht="14.25" thickBot="1"/>
    <row r="61" spans="1:33" ht="24.75" customHeight="1">
      <c r="A61" s="126" t="s">
        <v>88</v>
      </c>
      <c r="B61" s="354" t="s">
        <v>68</v>
      </c>
      <c r="C61" s="465"/>
      <c r="D61" s="465"/>
      <c r="E61" s="465"/>
      <c r="F61" s="465"/>
      <c r="G61" s="465"/>
      <c r="H61" s="465"/>
      <c r="I61" s="465"/>
      <c r="J61" s="465"/>
      <c r="K61" s="465"/>
      <c r="L61" s="465"/>
      <c r="M61" s="465"/>
      <c r="N61" s="465"/>
      <c r="O61" s="465"/>
      <c r="P61" s="465"/>
      <c r="Q61" s="465"/>
      <c r="R61" s="465"/>
      <c r="S61" s="465"/>
      <c r="T61" s="465"/>
      <c r="U61" s="465"/>
      <c r="V61" s="465"/>
      <c r="W61" s="449" t="s">
        <v>3</v>
      </c>
    </row>
    <row r="62" spans="1:33" ht="24.75" customHeight="1">
      <c r="A62" s="481" t="str">
        <f>H15</f>
        <v>令和　　年</v>
      </c>
      <c r="B62" s="216" t="s">
        <v>17</v>
      </c>
      <c r="C62" s="483"/>
      <c r="D62" s="197"/>
      <c r="E62" s="216" t="s">
        <v>90</v>
      </c>
      <c r="F62" s="483"/>
      <c r="G62" s="197"/>
      <c r="H62" s="216" t="s">
        <v>91</v>
      </c>
      <c r="I62" s="483"/>
      <c r="J62" s="197"/>
      <c r="K62" s="215" t="s">
        <v>18</v>
      </c>
      <c r="L62" s="215"/>
      <c r="M62" s="215"/>
      <c r="N62" s="215" t="s">
        <v>21</v>
      </c>
      <c r="O62" s="215"/>
      <c r="P62" s="215"/>
      <c r="Q62" s="215" t="s">
        <v>70</v>
      </c>
      <c r="R62" s="215"/>
      <c r="S62" s="215"/>
      <c r="T62" s="215" t="s">
        <v>92</v>
      </c>
      <c r="U62" s="215"/>
      <c r="V62" s="216"/>
      <c r="W62" s="450"/>
    </row>
    <row r="63" spans="1:33" ht="33" customHeight="1">
      <c r="A63" s="482"/>
      <c r="B63" s="127" t="s">
        <v>69</v>
      </c>
      <c r="C63" s="135" t="s">
        <v>94</v>
      </c>
      <c r="D63" s="127" t="s">
        <v>93</v>
      </c>
      <c r="E63" s="127" t="s">
        <v>69</v>
      </c>
      <c r="F63" s="135" t="s">
        <v>94</v>
      </c>
      <c r="G63" s="127" t="s">
        <v>93</v>
      </c>
      <c r="H63" s="127" t="s">
        <v>69</v>
      </c>
      <c r="I63" s="135" t="s">
        <v>94</v>
      </c>
      <c r="J63" s="127" t="s">
        <v>93</v>
      </c>
      <c r="K63" s="127" t="s">
        <v>69</v>
      </c>
      <c r="L63" s="135" t="s">
        <v>94</v>
      </c>
      <c r="M63" s="127" t="s">
        <v>93</v>
      </c>
      <c r="N63" s="127" t="s">
        <v>69</v>
      </c>
      <c r="O63" s="135" t="s">
        <v>94</v>
      </c>
      <c r="P63" s="127" t="s">
        <v>93</v>
      </c>
      <c r="Q63" s="127" t="s">
        <v>69</v>
      </c>
      <c r="R63" s="135" t="s">
        <v>94</v>
      </c>
      <c r="S63" s="127" t="s">
        <v>93</v>
      </c>
      <c r="T63" s="127" t="s">
        <v>69</v>
      </c>
      <c r="U63" s="135" t="s">
        <v>94</v>
      </c>
      <c r="V63" s="128" t="s">
        <v>93</v>
      </c>
      <c r="W63" s="451"/>
    </row>
    <row r="64" spans="1:33" ht="17.100000000000001" customHeight="1">
      <c r="A64" s="133" t="s">
        <v>4</v>
      </c>
      <c r="B64" s="151"/>
      <c r="C64" s="151"/>
      <c r="D64" s="149">
        <f>SUMIF($U$17:$U$58,B62,$H$17:$H$58)</f>
        <v>0</v>
      </c>
      <c r="E64" s="151"/>
      <c r="F64" s="151"/>
      <c r="G64" s="149">
        <f>SUMIF($U$17:$U$58,E62,$H$17:$H$58)</f>
        <v>0</v>
      </c>
      <c r="H64" s="151"/>
      <c r="I64" s="151"/>
      <c r="J64" s="149">
        <f>SUMIF($U$17:$U$58,H62,$H$17:$H$58)</f>
        <v>0</v>
      </c>
      <c r="K64" s="151"/>
      <c r="L64" s="151"/>
      <c r="M64" s="149">
        <f>SUMIF($U$17:$U$58,K62,$H$17:$H$58)</f>
        <v>0</v>
      </c>
      <c r="N64" s="151"/>
      <c r="O64" s="151"/>
      <c r="P64" s="149">
        <f>SUMIF($U$17:$U$58,N62,$H$17:$H$58)</f>
        <v>0</v>
      </c>
      <c r="Q64" s="151"/>
      <c r="R64" s="151"/>
      <c r="S64" s="149">
        <f>SUMIF($U$17:$U$58,Q62,$H$17:$H$58)</f>
        <v>0</v>
      </c>
      <c r="T64" s="151"/>
      <c r="U64" s="151"/>
      <c r="V64" s="152">
        <f>SUMIF($U$17:$U$58,T62,$H$17:$H$58)</f>
        <v>0</v>
      </c>
      <c r="W64" s="144"/>
    </row>
    <row r="65" spans="1:23" ht="17.100000000000001" customHeight="1">
      <c r="A65" s="133" t="s">
        <v>5</v>
      </c>
      <c r="B65" s="151"/>
      <c r="C65" s="151"/>
      <c r="D65" s="149">
        <f>SUMIF($U$17:$U$58,B62,$I$17:$I$58)</f>
        <v>0</v>
      </c>
      <c r="E65" s="151"/>
      <c r="F65" s="151"/>
      <c r="G65" s="149">
        <f>SUMIF($U$17:$U$58,E62,$I$17:$I$58)</f>
        <v>0</v>
      </c>
      <c r="H65" s="151"/>
      <c r="I65" s="151"/>
      <c r="J65" s="149">
        <f>SUMIF($U$17:$U$58,H62,$I$17:$I$58)</f>
        <v>0</v>
      </c>
      <c r="K65" s="151"/>
      <c r="L65" s="151"/>
      <c r="M65" s="149">
        <f>SUMIF($U$17:$U$58,K62,$I$17:$I$58)</f>
        <v>0</v>
      </c>
      <c r="N65" s="151"/>
      <c r="O65" s="151"/>
      <c r="P65" s="149">
        <f>SUMIF($U$17:$U$58,N62,$I$17:$I$58)</f>
        <v>0</v>
      </c>
      <c r="Q65" s="151"/>
      <c r="R65" s="151"/>
      <c r="S65" s="149">
        <f>SUMIF($U$17:$U$58,Q62,$I$17:$I$58)</f>
        <v>0</v>
      </c>
      <c r="T65" s="151"/>
      <c r="U65" s="151"/>
      <c r="V65" s="152">
        <f>SUMIF($U$17:$U$58,T62,$I$17:$I$58)</f>
        <v>0</v>
      </c>
      <c r="W65" s="145"/>
    </row>
    <row r="66" spans="1:23" ht="17.100000000000001" customHeight="1">
      <c r="A66" s="133" t="s">
        <v>6</v>
      </c>
      <c r="B66" s="151"/>
      <c r="C66" s="151"/>
      <c r="D66" s="149">
        <f>SUMIF($U$17:$U$58,B62,$J$17:$J$58)</f>
        <v>0</v>
      </c>
      <c r="E66" s="151"/>
      <c r="F66" s="151"/>
      <c r="G66" s="149">
        <f>SUMIF($U$17:$U$58,E62,$J$17:$J$58)</f>
        <v>0</v>
      </c>
      <c r="H66" s="151"/>
      <c r="I66" s="151"/>
      <c r="J66" s="149">
        <f>SUMIF($U$17:$U$58,H62,$J$17:$J$58)</f>
        <v>0</v>
      </c>
      <c r="K66" s="151"/>
      <c r="L66" s="151"/>
      <c r="M66" s="149">
        <f>SUMIF($U$17:$U$58,K62,$J$17:$J$58)</f>
        <v>0</v>
      </c>
      <c r="N66" s="151"/>
      <c r="O66" s="151"/>
      <c r="P66" s="149">
        <f>SUMIF($U$17:$U$58,N62,$J$17:$J$58)</f>
        <v>0</v>
      </c>
      <c r="Q66" s="151"/>
      <c r="R66" s="151"/>
      <c r="S66" s="149">
        <f>SUMIF($U$17:$U$58,Q62,$J$17:$J$58)</f>
        <v>0</v>
      </c>
      <c r="T66" s="151"/>
      <c r="U66" s="151"/>
      <c r="V66" s="152">
        <f>SUMIF($U$17:$U$58,T62,$J$17:$J$58)</f>
        <v>0</v>
      </c>
      <c r="W66" s="145"/>
    </row>
    <row r="67" spans="1:23" ht="17.100000000000001" customHeight="1">
      <c r="A67" s="133" t="s">
        <v>7</v>
      </c>
      <c r="B67" s="151"/>
      <c r="C67" s="151"/>
      <c r="D67" s="149">
        <f>SUMIF($U$17:$U$58,B62,$K$17:$K$58)</f>
        <v>0</v>
      </c>
      <c r="E67" s="151"/>
      <c r="F67" s="151"/>
      <c r="G67" s="149">
        <f>SUMIF($U$17:$U$58,E62,$K$17:$K$58)</f>
        <v>0</v>
      </c>
      <c r="H67" s="151"/>
      <c r="I67" s="151"/>
      <c r="J67" s="149">
        <f>SUMIF($U$17:$U$58,H62,$K$17:$K$58)</f>
        <v>0</v>
      </c>
      <c r="K67" s="151"/>
      <c r="L67" s="151"/>
      <c r="M67" s="149">
        <f>SUMIF($U$17:$U$58,K62,$K$17:$K$58)</f>
        <v>0</v>
      </c>
      <c r="N67" s="151"/>
      <c r="O67" s="151"/>
      <c r="P67" s="149">
        <f>SUMIF($U$17:$U$58,N62,$K$17:$K$58)</f>
        <v>0</v>
      </c>
      <c r="Q67" s="151"/>
      <c r="R67" s="151"/>
      <c r="S67" s="149">
        <f>SUMIF($U$17:$U$58,Q62,$K$17:$K$58)</f>
        <v>0</v>
      </c>
      <c r="T67" s="151"/>
      <c r="U67" s="151"/>
      <c r="V67" s="152">
        <f>SUMIF($U$17:$U$58,T62,$K$17:$K$58)</f>
        <v>0</v>
      </c>
      <c r="W67" s="145"/>
    </row>
    <row r="68" spans="1:23" ht="17.100000000000001" customHeight="1">
      <c r="A68" s="133" t="s">
        <v>8</v>
      </c>
      <c r="B68" s="151"/>
      <c r="C68" s="151"/>
      <c r="D68" s="149">
        <f>SUMIF($U$17:$U$58,B62,$L$17:$L$58)</f>
        <v>0</v>
      </c>
      <c r="E68" s="151"/>
      <c r="F68" s="151"/>
      <c r="G68" s="149">
        <f>SUMIF($U$17:$U$58,E62,$L$17:$L$58)</f>
        <v>0</v>
      </c>
      <c r="H68" s="151"/>
      <c r="I68" s="151"/>
      <c r="J68" s="149">
        <f>SUMIF($U$17:$U$58,H62,$L$17:$L$58)</f>
        <v>0</v>
      </c>
      <c r="K68" s="151"/>
      <c r="L68" s="151"/>
      <c r="M68" s="149">
        <f>SUMIF($U$17:$U$58,K62,$L$17:$L$58)</f>
        <v>0</v>
      </c>
      <c r="N68" s="151"/>
      <c r="O68" s="151"/>
      <c r="P68" s="149">
        <f>SUMIF($U$17:$U$58,N62,$L$17:$L$58)</f>
        <v>0</v>
      </c>
      <c r="Q68" s="151"/>
      <c r="R68" s="151"/>
      <c r="S68" s="149">
        <f>SUMIF($U$17:$U$58,Q62,$L$17:$L$58)</f>
        <v>0</v>
      </c>
      <c r="T68" s="151"/>
      <c r="U68" s="151"/>
      <c r="V68" s="152">
        <f>SUMIF($U$17:$U$58,T62,$L$17:$L$58)</f>
        <v>0</v>
      </c>
      <c r="W68" s="145"/>
    </row>
    <row r="69" spans="1:23" ht="17.100000000000001" customHeight="1">
      <c r="A69" s="133" t="s">
        <v>9</v>
      </c>
      <c r="B69" s="151"/>
      <c r="C69" s="151"/>
      <c r="D69" s="149">
        <f>SUMIF($U$17:$U$58,B62,$M$17:$M$58)</f>
        <v>0</v>
      </c>
      <c r="E69" s="151"/>
      <c r="F69" s="151"/>
      <c r="G69" s="149">
        <f>SUMIF($U$17:$U$58,E62,$M$17:$M$58)</f>
        <v>0</v>
      </c>
      <c r="H69" s="151"/>
      <c r="I69" s="151"/>
      <c r="J69" s="149">
        <f>SUMIF($U$17:$U$58,H62,$M$17:$M$58)</f>
        <v>0</v>
      </c>
      <c r="K69" s="151"/>
      <c r="L69" s="151"/>
      <c r="M69" s="149">
        <f>SUMIF($U$17:$U$58,K62,$M$17:$M$58)</f>
        <v>0</v>
      </c>
      <c r="N69" s="151"/>
      <c r="O69" s="151"/>
      <c r="P69" s="149">
        <f>SUMIF($U$17:$U$58,N62,$M$17:$M$58)</f>
        <v>0</v>
      </c>
      <c r="Q69" s="151"/>
      <c r="R69" s="151"/>
      <c r="S69" s="149">
        <f>SUMIF($U$17:$U$58,Q62,$M$17:$M$58)</f>
        <v>0</v>
      </c>
      <c r="T69" s="151"/>
      <c r="U69" s="151"/>
      <c r="V69" s="152">
        <f>SUMIF($U$17:$U$58,T62,$M$17:$M$58)</f>
        <v>0</v>
      </c>
      <c r="W69" s="145"/>
    </row>
    <row r="70" spans="1:23" ht="17.100000000000001" customHeight="1">
      <c r="A70" s="133" t="s">
        <v>10</v>
      </c>
      <c r="B70" s="151"/>
      <c r="C70" s="151"/>
      <c r="D70" s="149">
        <f>SUMIF($U$17:$U$58,B62,$N$17:$N$58)</f>
        <v>0</v>
      </c>
      <c r="E70" s="151"/>
      <c r="F70" s="151"/>
      <c r="G70" s="149">
        <f>SUMIF($U$17:$U$58,E62,$N$17:$N$58)</f>
        <v>0</v>
      </c>
      <c r="H70" s="151"/>
      <c r="I70" s="151"/>
      <c r="J70" s="149">
        <f>SUMIF($U$17:$U$58,H62,$N$17:$N$58)</f>
        <v>0</v>
      </c>
      <c r="K70" s="151"/>
      <c r="L70" s="151"/>
      <c r="M70" s="149">
        <f>SUMIF($U$17:$U$58,K62,$N$17:$N$58)</f>
        <v>0</v>
      </c>
      <c r="N70" s="151"/>
      <c r="O70" s="151"/>
      <c r="P70" s="149">
        <f>SUMIF($U$17:$U$58,N62,$N$17:$N$58)</f>
        <v>0</v>
      </c>
      <c r="Q70" s="151"/>
      <c r="R70" s="151"/>
      <c r="S70" s="149">
        <f>SUMIF($U$17:$U$58,Q62,$N$17:$N$58)</f>
        <v>0</v>
      </c>
      <c r="T70" s="151"/>
      <c r="U70" s="151"/>
      <c r="V70" s="152">
        <f>SUMIF($U$17:$U$58,T62,$N$17:$N$58)</f>
        <v>0</v>
      </c>
      <c r="W70" s="145"/>
    </row>
    <row r="71" spans="1:23" ht="17.100000000000001" customHeight="1">
      <c r="A71" s="133" t="s">
        <v>11</v>
      </c>
      <c r="B71" s="151"/>
      <c r="C71" s="151"/>
      <c r="D71" s="149">
        <f>SUMIF($U$17:$U$58,B62,$O$17:$O$58)</f>
        <v>0</v>
      </c>
      <c r="E71" s="151"/>
      <c r="F71" s="151"/>
      <c r="G71" s="149">
        <f>SUMIF($U$17:$U$58,E62,$O$17:$O$58)</f>
        <v>0</v>
      </c>
      <c r="H71" s="151"/>
      <c r="I71" s="151"/>
      <c r="J71" s="149">
        <f>SUMIF($U$17:$U$58,H62,$O$17:$O$58)</f>
        <v>0</v>
      </c>
      <c r="K71" s="151"/>
      <c r="L71" s="151"/>
      <c r="M71" s="149">
        <f>SUMIF($U$17:$U$58,K62,$O$17:$O$58)</f>
        <v>0</v>
      </c>
      <c r="N71" s="151"/>
      <c r="O71" s="151"/>
      <c r="P71" s="149">
        <f>SUMIF($U$17:$U$58,N62,$O$17:$O$58)</f>
        <v>0</v>
      </c>
      <c r="Q71" s="151"/>
      <c r="R71" s="151"/>
      <c r="S71" s="149">
        <f>SUMIF($U$17:$U$58,Q62,$O$17:$O$58)</f>
        <v>0</v>
      </c>
      <c r="T71" s="151"/>
      <c r="U71" s="151"/>
      <c r="V71" s="152">
        <f>SUMIF($U$17:$U$58,T62,$O$17:$O$58)</f>
        <v>0</v>
      </c>
      <c r="W71" s="145"/>
    </row>
    <row r="72" spans="1:23" ht="17.100000000000001" customHeight="1">
      <c r="A72" s="133" t="s">
        <v>12</v>
      </c>
      <c r="B72" s="151"/>
      <c r="C72" s="151"/>
      <c r="D72" s="149">
        <f>SUMIF($U$17:$U$58,B62,$P$17:$P$58)</f>
        <v>0</v>
      </c>
      <c r="E72" s="151"/>
      <c r="F72" s="151"/>
      <c r="G72" s="149">
        <f>SUMIF($U$17:$U$58,E62,$P$17:$P$58)</f>
        <v>0</v>
      </c>
      <c r="H72" s="151"/>
      <c r="I72" s="151"/>
      <c r="J72" s="149">
        <f>SUMIF($U$17:$U$58,H62,$P$17:$P$58)</f>
        <v>0</v>
      </c>
      <c r="K72" s="151"/>
      <c r="L72" s="151"/>
      <c r="M72" s="149">
        <f>SUMIF($U$17:$U$58,K62,$P$17:$P$58)</f>
        <v>0</v>
      </c>
      <c r="N72" s="151"/>
      <c r="O72" s="151"/>
      <c r="P72" s="149">
        <f>SUMIF($U$17:$U$58,N62,$P$17:$P$58)</f>
        <v>0</v>
      </c>
      <c r="Q72" s="151"/>
      <c r="R72" s="151"/>
      <c r="S72" s="149">
        <f>SUMIF($U$17:$U$58,Q62,$P$17:$P$58)</f>
        <v>0</v>
      </c>
      <c r="T72" s="151"/>
      <c r="U72" s="151"/>
      <c r="V72" s="152">
        <f>SUMIF($U$17:$U$58,T62,$P$17:$P$58)</f>
        <v>0</v>
      </c>
      <c r="W72" s="145"/>
    </row>
    <row r="73" spans="1:23" ht="17.100000000000001" customHeight="1">
      <c r="A73" s="133" t="s">
        <v>13</v>
      </c>
      <c r="B73" s="151"/>
      <c r="C73" s="151"/>
      <c r="D73" s="149">
        <f>SUMIF($U$17:$U$58,B62,$Q$17:$Q$58)</f>
        <v>0</v>
      </c>
      <c r="E73" s="151"/>
      <c r="F73" s="151"/>
      <c r="G73" s="149">
        <f>SUMIF($U$17:$U$58,E62,$Q$17:$Q$58)</f>
        <v>0</v>
      </c>
      <c r="H73" s="151"/>
      <c r="I73" s="151"/>
      <c r="J73" s="149">
        <f>SUMIF($U$17:$U$58,H62,$Q$17:$Q$58)</f>
        <v>0</v>
      </c>
      <c r="K73" s="151"/>
      <c r="L73" s="151"/>
      <c r="M73" s="149">
        <f>SUMIF($U$17:$U$58,K62,$Q$17:$Q$58)</f>
        <v>0</v>
      </c>
      <c r="N73" s="151"/>
      <c r="O73" s="151"/>
      <c r="P73" s="149">
        <f>SUMIF($U$17:$U$58,N62,$Q$17:$Q$58)</f>
        <v>0</v>
      </c>
      <c r="Q73" s="151"/>
      <c r="R73" s="151"/>
      <c r="S73" s="149">
        <f>SUMIF($U$17:$U$58,Q62,$Q$17:$Q$58)</f>
        <v>0</v>
      </c>
      <c r="T73" s="151"/>
      <c r="U73" s="151"/>
      <c r="V73" s="152">
        <f>SUMIF($U$17:$U$58,T62,$Q$17:$Q$58)</f>
        <v>0</v>
      </c>
      <c r="W73" s="145"/>
    </row>
    <row r="74" spans="1:23" ht="17.100000000000001" customHeight="1">
      <c r="A74" s="133" t="s">
        <v>14</v>
      </c>
      <c r="B74" s="151"/>
      <c r="C74" s="151"/>
      <c r="D74" s="149">
        <f>SUMIF($U$17:$U$58,B62,$R$17:$R$58)</f>
        <v>0</v>
      </c>
      <c r="E74" s="151"/>
      <c r="F74" s="151"/>
      <c r="G74" s="149">
        <f>SUMIF($U$17:$U$58,E62,$R$17:$R$58)</f>
        <v>0</v>
      </c>
      <c r="H74" s="151"/>
      <c r="I74" s="151"/>
      <c r="J74" s="149">
        <f>SUMIF($U$17:$U$58,H62,$R$17:$R$58)</f>
        <v>0</v>
      </c>
      <c r="K74" s="151"/>
      <c r="L74" s="151"/>
      <c r="M74" s="149">
        <f>SUMIF($U$17:$U$58,K62,$R$17:$R$58)</f>
        <v>0</v>
      </c>
      <c r="N74" s="151"/>
      <c r="O74" s="151"/>
      <c r="P74" s="149">
        <f>SUMIF($U$17:$U$58,N62,$R$17:$R$58)</f>
        <v>0</v>
      </c>
      <c r="Q74" s="151"/>
      <c r="R74" s="151"/>
      <c r="S74" s="149">
        <f>SUMIF($U$17:$U$58,Q62,$R$17:$R$58)</f>
        <v>0</v>
      </c>
      <c r="T74" s="151"/>
      <c r="U74" s="151"/>
      <c r="V74" s="152">
        <f>SUMIF($U$17:$U$58,T62,$R$17:$R$58)</f>
        <v>0</v>
      </c>
      <c r="W74" s="145"/>
    </row>
    <row r="75" spans="1:23" ht="17.100000000000001" customHeight="1" thickBot="1">
      <c r="A75" s="124" t="s">
        <v>15</v>
      </c>
      <c r="B75" s="153"/>
      <c r="C75" s="151"/>
      <c r="D75" s="154">
        <f>SUMIF($U$17:$U$58,B62,$S$17:$S$58)</f>
        <v>0</v>
      </c>
      <c r="E75" s="153"/>
      <c r="F75" s="153"/>
      <c r="G75" s="154">
        <f>SUMIF($U$17:$U$58,E62,$S$17:$S$58)</f>
        <v>0</v>
      </c>
      <c r="H75" s="153"/>
      <c r="I75" s="153"/>
      <c r="J75" s="154">
        <f>SUMIF($U$17:$U$58,H62,$S$17:$S$58)</f>
        <v>0</v>
      </c>
      <c r="K75" s="153"/>
      <c r="L75" s="153"/>
      <c r="M75" s="154">
        <f>SUMIF($U$17:$U$58,K62,$S$17:$S$58)</f>
        <v>0</v>
      </c>
      <c r="N75" s="153"/>
      <c r="O75" s="153"/>
      <c r="P75" s="154">
        <f>SUMIF($U$17:$U$58,N62,$S$17:$S$58)</f>
        <v>0</v>
      </c>
      <c r="Q75" s="153"/>
      <c r="R75" s="153"/>
      <c r="S75" s="154">
        <f>SUMIF($U$17:$U$58,Q62,$S$17:$S$58)</f>
        <v>0</v>
      </c>
      <c r="T75" s="153"/>
      <c r="U75" s="153"/>
      <c r="V75" s="155">
        <f>SUMIF($U$17:$U$58,T62,$S$17:$S$58)</f>
        <v>0</v>
      </c>
      <c r="W75" s="146"/>
    </row>
    <row r="76" spans="1:23" ht="17.100000000000001" customHeight="1">
      <c r="A76" s="132" t="s">
        <v>95</v>
      </c>
      <c r="B76" s="452">
        <f>SUM(D64:D75)</f>
        <v>0</v>
      </c>
      <c r="C76" s="453"/>
      <c r="D76" s="454"/>
      <c r="E76" s="452">
        <f>SUM(G64:G75)</f>
        <v>0</v>
      </c>
      <c r="F76" s="453"/>
      <c r="G76" s="454"/>
      <c r="H76" s="452">
        <f>SUM(J64:J75)</f>
        <v>0</v>
      </c>
      <c r="I76" s="453"/>
      <c r="J76" s="454"/>
      <c r="K76" s="452">
        <f>SUM(M64:M75)</f>
        <v>0</v>
      </c>
      <c r="L76" s="453"/>
      <c r="M76" s="454"/>
      <c r="N76" s="452">
        <f>SUM(P64:P75)</f>
        <v>0</v>
      </c>
      <c r="O76" s="453"/>
      <c r="P76" s="454"/>
      <c r="Q76" s="452">
        <f>SUM(S64:S75)</f>
        <v>0</v>
      </c>
      <c r="R76" s="453"/>
      <c r="S76" s="454"/>
      <c r="T76" s="452">
        <f>SUM(V64:V75)</f>
        <v>0</v>
      </c>
      <c r="U76" s="453"/>
      <c r="V76" s="453"/>
      <c r="W76" s="147"/>
    </row>
    <row r="77" spans="1:23" ht="17.100000000000001" customHeight="1">
      <c r="A77" s="129" t="s">
        <v>96</v>
      </c>
      <c r="B77" s="455">
        <f>B76/160</f>
        <v>0</v>
      </c>
      <c r="C77" s="456"/>
      <c r="D77" s="457"/>
      <c r="E77" s="455">
        <f>E76/160</f>
        <v>0</v>
      </c>
      <c r="F77" s="456"/>
      <c r="G77" s="457"/>
      <c r="H77" s="455">
        <f>H76/160</f>
        <v>0</v>
      </c>
      <c r="I77" s="456"/>
      <c r="J77" s="457"/>
      <c r="K77" s="455">
        <f>K76/160</f>
        <v>0</v>
      </c>
      <c r="L77" s="456"/>
      <c r="M77" s="457"/>
      <c r="N77" s="455">
        <f>N76/160</f>
        <v>0</v>
      </c>
      <c r="O77" s="456"/>
      <c r="P77" s="457"/>
      <c r="Q77" s="455">
        <f>Q76/160</f>
        <v>0</v>
      </c>
      <c r="R77" s="456"/>
      <c r="S77" s="457"/>
      <c r="T77" s="455">
        <f>T76/160</f>
        <v>0</v>
      </c>
      <c r="U77" s="456"/>
      <c r="V77" s="456"/>
      <c r="W77" s="145"/>
    </row>
    <row r="78" spans="1:23" ht="17.100000000000001" customHeight="1">
      <c r="A78" s="129" t="s">
        <v>19</v>
      </c>
      <c r="B78" s="458"/>
      <c r="C78" s="459"/>
      <c r="D78" s="460"/>
      <c r="E78" s="458"/>
      <c r="F78" s="459"/>
      <c r="G78" s="460"/>
      <c r="H78" s="458"/>
      <c r="I78" s="459"/>
      <c r="J78" s="460"/>
      <c r="K78" s="458"/>
      <c r="L78" s="459"/>
      <c r="M78" s="460"/>
      <c r="N78" s="458"/>
      <c r="O78" s="459"/>
      <c r="P78" s="460"/>
      <c r="Q78" s="458"/>
      <c r="R78" s="459"/>
      <c r="S78" s="460"/>
      <c r="T78" s="458"/>
      <c r="U78" s="459"/>
      <c r="V78" s="459"/>
      <c r="W78" s="145"/>
    </row>
    <row r="79" spans="1:23" ht="17.100000000000001" customHeight="1" thickBot="1">
      <c r="A79" s="131" t="s">
        <v>20</v>
      </c>
      <c r="B79" s="446">
        <f>B78*B77</f>
        <v>0</v>
      </c>
      <c r="C79" s="447"/>
      <c r="D79" s="448"/>
      <c r="E79" s="446">
        <f>E78*E77</f>
        <v>0</v>
      </c>
      <c r="F79" s="447"/>
      <c r="G79" s="448"/>
      <c r="H79" s="446">
        <f>H78*H77</f>
        <v>0</v>
      </c>
      <c r="I79" s="447"/>
      <c r="J79" s="448"/>
      <c r="K79" s="446">
        <f>K78*K77</f>
        <v>0</v>
      </c>
      <c r="L79" s="447"/>
      <c r="M79" s="448"/>
      <c r="N79" s="446">
        <f>N78*N77</f>
        <v>0</v>
      </c>
      <c r="O79" s="447"/>
      <c r="P79" s="448"/>
      <c r="Q79" s="446">
        <f>Q78*Q77</f>
        <v>0</v>
      </c>
      <c r="R79" s="447"/>
      <c r="S79" s="448"/>
      <c r="T79" s="446">
        <f>T78*T77</f>
        <v>0</v>
      </c>
      <c r="U79" s="447"/>
      <c r="V79" s="447"/>
      <c r="W79" s="148"/>
    </row>
    <row r="80" spans="1:23" ht="18" thickBot="1">
      <c r="A80" s="134" t="s">
        <v>53</v>
      </c>
      <c r="B80" s="466">
        <f>SUM(B79:V79)*1000</f>
        <v>0</v>
      </c>
      <c r="C80" s="466"/>
      <c r="D80" s="466"/>
      <c r="E80" s="466"/>
      <c r="F80" s="466"/>
      <c r="G80" s="467"/>
    </row>
    <row r="81" spans="1:7" ht="18" thickBot="1">
      <c r="A81" s="134" t="s">
        <v>119</v>
      </c>
      <c r="B81" s="461"/>
      <c r="C81" s="461"/>
      <c r="D81" s="461"/>
      <c r="E81" s="461"/>
      <c r="F81" s="461"/>
      <c r="G81" s="462"/>
    </row>
    <row r="82" spans="1:7" ht="18" thickBot="1">
      <c r="A82" s="134" t="s">
        <v>72</v>
      </c>
      <c r="B82" s="463">
        <f>IF(ISERROR(1-(B81/B80)),0,(1-(B81/B80)))</f>
        <v>0</v>
      </c>
      <c r="C82" s="463"/>
      <c r="D82" s="463"/>
      <c r="E82" s="463"/>
      <c r="F82" s="463"/>
      <c r="G82" s="464"/>
    </row>
  </sheetData>
  <mergeCells count="78">
    <mergeCell ref="B54:G54"/>
    <mergeCell ref="B24:G24"/>
    <mergeCell ref="B25:G25"/>
    <mergeCell ref="B26:G26"/>
    <mergeCell ref="B27:G27"/>
    <mergeCell ref="B44:G44"/>
    <mergeCell ref="B28:G28"/>
    <mergeCell ref="B20:G20"/>
    <mergeCell ref="B21:G21"/>
    <mergeCell ref="V15:V16"/>
    <mergeCell ref="E62:G62"/>
    <mergeCell ref="K62:M62"/>
    <mergeCell ref="N62:P62"/>
    <mergeCell ref="B45:G45"/>
    <mergeCell ref="B46:G46"/>
    <mergeCell ref="B47:G47"/>
    <mergeCell ref="B48:G48"/>
    <mergeCell ref="B56:G56"/>
    <mergeCell ref="B57:G57"/>
    <mergeCell ref="B50:G50"/>
    <mergeCell ref="B51:G51"/>
    <mergeCell ref="B52:G52"/>
    <mergeCell ref="B53:G53"/>
    <mergeCell ref="A1:K2"/>
    <mergeCell ref="H15:S15"/>
    <mergeCell ref="U15:U16"/>
    <mergeCell ref="N76:P76"/>
    <mergeCell ref="Q76:S76"/>
    <mergeCell ref="A62:A63"/>
    <mergeCell ref="H62:J62"/>
    <mergeCell ref="B58:G58"/>
    <mergeCell ref="B62:D62"/>
    <mergeCell ref="E76:G76"/>
    <mergeCell ref="B22:G22"/>
    <mergeCell ref="B23:G23"/>
    <mergeCell ref="B16:G16"/>
    <mergeCell ref="B17:G17"/>
    <mergeCell ref="B18:G18"/>
    <mergeCell ref="B19:G19"/>
    <mergeCell ref="H14:T14"/>
    <mergeCell ref="U14:V14"/>
    <mergeCell ref="T15:T16"/>
    <mergeCell ref="B4:G4"/>
    <mergeCell ref="J4:W11"/>
    <mergeCell ref="A14:G15"/>
    <mergeCell ref="W14:W16"/>
    <mergeCell ref="B81:G81"/>
    <mergeCell ref="B82:G82"/>
    <mergeCell ref="B61:V61"/>
    <mergeCell ref="H76:J76"/>
    <mergeCell ref="H77:J77"/>
    <mergeCell ref="H78:J78"/>
    <mergeCell ref="H79:J79"/>
    <mergeCell ref="T79:V79"/>
    <mergeCell ref="K79:M79"/>
    <mergeCell ref="Q62:S62"/>
    <mergeCell ref="K76:M76"/>
    <mergeCell ref="N79:P79"/>
    <mergeCell ref="B80:G80"/>
    <mergeCell ref="Q77:S77"/>
    <mergeCell ref="Q78:S78"/>
    <mergeCell ref="Q79:S79"/>
    <mergeCell ref="B79:D79"/>
    <mergeCell ref="W61:W63"/>
    <mergeCell ref="B76:D76"/>
    <mergeCell ref="B77:D77"/>
    <mergeCell ref="B78:D78"/>
    <mergeCell ref="T76:V76"/>
    <mergeCell ref="T77:V77"/>
    <mergeCell ref="T78:V78"/>
    <mergeCell ref="K77:M77"/>
    <mergeCell ref="K78:M78"/>
    <mergeCell ref="T62:V62"/>
    <mergeCell ref="E77:G77"/>
    <mergeCell ref="E78:G78"/>
    <mergeCell ref="N77:P77"/>
    <mergeCell ref="N78:P78"/>
    <mergeCell ref="E79:G79"/>
  </mergeCells>
  <phoneticPr fontId="2"/>
  <conditionalFormatting sqref="H17:S58">
    <cfRule type="cellIs" dxfId="1" priority="2" stopIfTrue="1" operator="greaterThan">
      <formula>0</formula>
    </cfRule>
  </conditionalFormatting>
  <dataValidations count="3">
    <dataValidation type="list" allowBlank="1" showInputMessage="1" showErrorMessage="1" sqref="U17:U58" xr:uid="{00000000-0002-0000-0300-000000000000}">
      <formula1>"PM,上流SE,下流SE,PG,運用SE,OP,CE"</formula1>
    </dataValidation>
    <dataValidation type="list" allowBlank="1" showInputMessage="1" showErrorMessage="1" sqref="A17:A58" xr:uid="{00000000-0002-0000-0300-000001000000}">
      <formula1>"プロジェクト計画,要件定義,基本設計,詳細設計,開発,単体テスト,結合テスト,総合テスト,運用テスト,移行計画,研修,本番移行"</formula1>
    </dataValidation>
    <dataValidation type="list" allowBlank="1" showInputMessage="1" showErrorMessage="1" sqref="B5:G5" xr:uid="{00000000-0002-0000-0300-000002000000}">
      <formula1>"新規開発,改修,再構築"</formula1>
    </dataValidation>
  </dataValidations>
  <pageMargins left="0.47244094488188981" right="0.59055118110236227" top="0.39370078740157483" bottom="0.3937007874015748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54"/>
  <sheetViews>
    <sheetView showGridLines="0" view="pageBreakPreview" zoomScale="55" zoomScaleNormal="70" zoomScaleSheetLayoutView="55" workbookViewId="0">
      <selection activeCell="A3" sqref="A3"/>
    </sheetView>
  </sheetViews>
  <sheetFormatPr defaultRowHeight="13.5"/>
  <cols>
    <col min="1" max="1" width="23.875" style="13" customWidth="1"/>
    <col min="2" max="21" width="9.625" style="13" customWidth="1"/>
    <col min="22" max="22" width="9.75" style="13" customWidth="1"/>
    <col min="23" max="23" width="30" style="13" customWidth="1"/>
    <col min="24" max="16384" width="9" style="16"/>
  </cols>
  <sheetData>
    <row r="1" spans="1:23" s="3" customFormat="1" ht="20.100000000000001" customHeight="1">
      <c r="A1" s="405" t="s">
        <v>139</v>
      </c>
      <c r="B1" s="405"/>
      <c r="C1" s="405"/>
      <c r="D1" s="405"/>
      <c r="E1" s="405"/>
      <c r="F1" s="405"/>
      <c r="G1" s="405"/>
      <c r="H1" s="405"/>
      <c r="I1" s="405"/>
      <c r="J1" s="405"/>
      <c r="K1" s="405"/>
      <c r="L1" s="5"/>
      <c r="M1" s="5"/>
      <c r="N1" s="5"/>
      <c r="O1" s="5"/>
      <c r="P1" s="5"/>
      <c r="Q1" s="5"/>
      <c r="R1" s="5"/>
      <c r="S1" s="5"/>
      <c r="T1" s="6"/>
      <c r="U1" s="6"/>
      <c r="V1" s="6"/>
      <c r="W1" s="111"/>
    </row>
    <row r="2" spans="1:23" s="3" customFormat="1" ht="20.100000000000001" customHeight="1">
      <c r="A2" s="405"/>
      <c r="B2" s="405"/>
      <c r="C2" s="405"/>
      <c r="D2" s="405"/>
      <c r="E2" s="405"/>
      <c r="F2" s="405"/>
      <c r="G2" s="405"/>
      <c r="H2" s="405"/>
      <c r="I2" s="405"/>
      <c r="J2" s="405"/>
      <c r="K2" s="405"/>
      <c r="L2" s="112"/>
      <c r="M2" s="5"/>
      <c r="N2" s="5"/>
      <c r="O2" s="5"/>
      <c r="P2" s="5"/>
      <c r="Q2" s="5"/>
      <c r="R2" s="5"/>
      <c r="S2" s="5"/>
      <c r="T2" s="6"/>
      <c r="U2" s="6"/>
      <c r="V2" s="6"/>
      <c r="W2" s="111"/>
    </row>
    <row r="3" spans="1:23" s="3" customFormat="1" ht="15" customHeight="1" thickBot="1">
      <c r="B3" s="1"/>
      <c r="C3" s="1"/>
      <c r="D3" s="1"/>
      <c r="E3" s="1"/>
      <c r="F3" s="1"/>
      <c r="G3" s="1"/>
      <c r="H3" s="1"/>
      <c r="I3" s="1"/>
      <c r="J3" s="1"/>
      <c r="K3" s="1"/>
      <c r="L3" s="1"/>
      <c r="M3" s="1"/>
      <c r="N3" s="1"/>
      <c r="O3" s="1"/>
      <c r="P3" s="1"/>
      <c r="Q3" s="1"/>
      <c r="R3" s="1"/>
      <c r="S3" s="1"/>
      <c r="T3" s="1"/>
      <c r="U3" s="1"/>
      <c r="V3" s="1"/>
      <c r="W3" s="1"/>
    </row>
    <row r="4" spans="1:23" s="3" customFormat="1" ht="20.100000000000001" customHeight="1">
      <c r="A4" s="7" t="s">
        <v>54</v>
      </c>
      <c r="B4" s="220"/>
      <c r="C4" s="221"/>
      <c r="D4" s="221"/>
      <c r="E4" s="221"/>
      <c r="F4" s="221"/>
      <c r="G4" s="222"/>
      <c r="H4" s="88"/>
      <c r="I4" s="8"/>
      <c r="J4" s="330" t="s">
        <v>113</v>
      </c>
      <c r="K4" s="331"/>
      <c r="L4" s="331"/>
      <c r="M4" s="331"/>
      <c r="N4" s="331"/>
      <c r="O4" s="331"/>
      <c r="P4" s="331"/>
      <c r="Q4" s="331"/>
      <c r="R4" s="331"/>
      <c r="S4" s="331"/>
      <c r="T4" s="331"/>
      <c r="U4" s="331"/>
      <c r="V4" s="331"/>
      <c r="W4" s="332"/>
    </row>
    <row r="5" spans="1:23" s="3" customFormat="1" ht="20.100000000000001" customHeight="1">
      <c r="A5" s="125" t="s">
        <v>62</v>
      </c>
      <c r="B5" s="136"/>
      <c r="C5" s="137"/>
      <c r="D5" s="137"/>
      <c r="E5" s="137"/>
      <c r="F5" s="137"/>
      <c r="G5" s="137"/>
      <c r="H5" s="89"/>
      <c r="I5" s="10"/>
      <c r="J5" s="333"/>
      <c r="K5" s="334"/>
      <c r="L5" s="334"/>
      <c r="M5" s="334"/>
      <c r="N5" s="334"/>
      <c r="O5" s="334"/>
      <c r="P5" s="334"/>
      <c r="Q5" s="334"/>
      <c r="R5" s="334"/>
      <c r="S5" s="334"/>
      <c r="T5" s="334"/>
      <c r="U5" s="334"/>
      <c r="V5" s="334"/>
      <c r="W5" s="335"/>
    </row>
    <row r="6" spans="1:23" s="3" customFormat="1" ht="20.100000000000001" customHeight="1">
      <c r="A6" s="125" t="s">
        <v>66</v>
      </c>
      <c r="B6" s="136"/>
      <c r="C6" s="137"/>
      <c r="D6" s="137"/>
      <c r="E6" s="137"/>
      <c r="F6" s="137"/>
      <c r="G6" s="137"/>
      <c r="H6" s="88"/>
      <c r="I6" s="10"/>
      <c r="J6" s="333"/>
      <c r="K6" s="334"/>
      <c r="L6" s="334"/>
      <c r="M6" s="334"/>
      <c r="N6" s="334"/>
      <c r="O6" s="334"/>
      <c r="P6" s="334"/>
      <c r="Q6" s="334"/>
      <c r="R6" s="334"/>
      <c r="S6" s="334"/>
      <c r="T6" s="334"/>
      <c r="U6" s="334"/>
      <c r="V6" s="334"/>
      <c r="W6" s="335"/>
    </row>
    <row r="7" spans="1:23" s="3" customFormat="1" ht="20.100000000000001" customHeight="1">
      <c r="A7" s="125" t="s">
        <v>61</v>
      </c>
      <c r="B7" s="136"/>
      <c r="C7" s="137"/>
      <c r="D7" s="137"/>
      <c r="E7" s="137"/>
      <c r="F7" s="137"/>
      <c r="G7" s="137"/>
      <c r="H7" s="88"/>
      <c r="I7" s="10"/>
      <c r="J7" s="333"/>
      <c r="K7" s="334"/>
      <c r="L7" s="334"/>
      <c r="M7" s="334"/>
      <c r="N7" s="334"/>
      <c r="O7" s="334"/>
      <c r="P7" s="334"/>
      <c r="Q7" s="334"/>
      <c r="R7" s="334"/>
      <c r="S7" s="334"/>
      <c r="T7" s="334"/>
      <c r="U7" s="334"/>
      <c r="V7" s="334"/>
      <c r="W7" s="335"/>
    </row>
    <row r="8" spans="1:23" s="3" customFormat="1" ht="20.100000000000001" customHeight="1">
      <c r="A8" s="125" t="s">
        <v>27</v>
      </c>
      <c r="B8" s="138"/>
      <c r="C8" s="139"/>
      <c r="D8" s="139"/>
      <c r="E8" s="139"/>
      <c r="F8" s="139"/>
      <c r="G8" s="139"/>
      <c r="H8" s="88"/>
      <c r="I8" s="8"/>
      <c r="J8" s="333"/>
      <c r="K8" s="334"/>
      <c r="L8" s="334"/>
      <c r="M8" s="334"/>
      <c r="N8" s="334"/>
      <c r="O8" s="334"/>
      <c r="P8" s="334"/>
      <c r="Q8" s="334"/>
      <c r="R8" s="334"/>
      <c r="S8" s="334"/>
      <c r="T8" s="334"/>
      <c r="U8" s="334"/>
      <c r="V8" s="334"/>
      <c r="W8" s="335"/>
    </row>
    <row r="9" spans="1:23" s="3" customFormat="1" ht="20.100000000000001" customHeight="1" thickBot="1">
      <c r="A9" s="63" t="s">
        <v>28</v>
      </c>
      <c r="B9" s="140"/>
      <c r="C9" s="141"/>
      <c r="D9" s="141"/>
      <c r="E9" s="141"/>
      <c r="F9" s="141"/>
      <c r="G9" s="141"/>
      <c r="H9" s="89"/>
      <c r="I9" s="10"/>
      <c r="J9" s="333"/>
      <c r="K9" s="334"/>
      <c r="L9" s="334"/>
      <c r="M9" s="334"/>
      <c r="N9" s="334"/>
      <c r="O9" s="334"/>
      <c r="P9" s="334"/>
      <c r="Q9" s="334"/>
      <c r="R9" s="334"/>
      <c r="S9" s="334"/>
      <c r="T9" s="334"/>
      <c r="U9" s="334"/>
      <c r="V9" s="334"/>
      <c r="W9" s="335"/>
    </row>
    <row r="10" spans="1:23" s="3" customFormat="1" ht="20.100000000000001" customHeight="1" thickBot="1">
      <c r="A10" s="11"/>
      <c r="B10" s="20"/>
      <c r="C10" s="20"/>
      <c r="D10" s="20"/>
      <c r="E10" s="20"/>
      <c r="F10" s="20"/>
      <c r="G10" s="20"/>
      <c r="H10" s="10"/>
      <c r="I10" s="10"/>
      <c r="J10" s="333"/>
      <c r="K10" s="334"/>
      <c r="L10" s="334"/>
      <c r="M10" s="334"/>
      <c r="N10" s="334"/>
      <c r="O10" s="334"/>
      <c r="P10" s="334"/>
      <c r="Q10" s="334"/>
      <c r="R10" s="334"/>
      <c r="S10" s="334"/>
      <c r="T10" s="334"/>
      <c r="U10" s="334"/>
      <c r="V10" s="334"/>
      <c r="W10" s="335"/>
    </row>
    <row r="11" spans="1:23" s="3" customFormat="1" ht="20.100000000000001" customHeight="1" thickBot="1">
      <c r="A11" s="114" t="s">
        <v>81</v>
      </c>
      <c r="B11" s="142" t="s">
        <v>84</v>
      </c>
      <c r="C11" s="143"/>
      <c r="D11" s="143"/>
      <c r="E11" s="143"/>
      <c r="F11" s="143"/>
      <c r="G11" s="143"/>
      <c r="H11" s="88"/>
      <c r="I11" s="22"/>
      <c r="J11" s="333"/>
      <c r="K11" s="334"/>
      <c r="L11" s="334"/>
      <c r="M11" s="334"/>
      <c r="N11" s="334"/>
      <c r="O11" s="334"/>
      <c r="P11" s="334"/>
      <c r="Q11" s="334"/>
      <c r="R11" s="334"/>
      <c r="S11" s="334"/>
      <c r="T11" s="334"/>
      <c r="U11" s="334"/>
      <c r="V11" s="334"/>
      <c r="W11" s="335"/>
    </row>
    <row r="12" spans="1:23" s="3" customFormat="1" ht="15" customHeight="1">
      <c r="A12" s="1"/>
      <c r="B12" s="1"/>
      <c r="C12" s="1"/>
      <c r="D12" s="1"/>
      <c r="E12" s="1"/>
      <c r="F12" s="1"/>
      <c r="G12" s="1"/>
      <c r="H12" s="1"/>
      <c r="I12" s="1"/>
      <c r="J12" s="336"/>
      <c r="K12" s="337"/>
      <c r="L12" s="337"/>
      <c r="M12" s="337"/>
      <c r="N12" s="337"/>
      <c r="O12" s="337"/>
      <c r="P12" s="337"/>
      <c r="Q12" s="337"/>
      <c r="R12" s="337"/>
      <c r="S12" s="337"/>
      <c r="T12" s="337"/>
      <c r="U12" s="337"/>
      <c r="V12" s="337"/>
      <c r="W12" s="338"/>
    </row>
    <row r="13" spans="1:23" ht="15" customHeight="1" thickBot="1">
      <c r="W13" s="14"/>
    </row>
    <row r="14" spans="1:23" ht="24.75" customHeight="1">
      <c r="A14" s="470" t="s">
        <v>16</v>
      </c>
      <c r="B14" s="471"/>
      <c r="C14" s="471"/>
      <c r="D14" s="471"/>
      <c r="E14" s="471"/>
      <c r="F14" s="471"/>
      <c r="G14" s="472"/>
      <c r="H14" s="468" t="s">
        <v>76</v>
      </c>
      <c r="I14" s="353"/>
      <c r="J14" s="353"/>
      <c r="K14" s="353"/>
      <c r="L14" s="353"/>
      <c r="M14" s="353"/>
      <c r="N14" s="353"/>
      <c r="O14" s="353"/>
      <c r="P14" s="353"/>
      <c r="Q14" s="353"/>
      <c r="R14" s="353"/>
      <c r="S14" s="353"/>
      <c r="T14" s="195"/>
      <c r="U14" s="353" t="s">
        <v>87</v>
      </c>
      <c r="V14" s="195"/>
      <c r="W14" s="476" t="s">
        <v>3</v>
      </c>
    </row>
    <row r="15" spans="1:23" ht="24.75" customHeight="1">
      <c r="A15" s="473"/>
      <c r="B15" s="474"/>
      <c r="C15" s="474"/>
      <c r="D15" s="474"/>
      <c r="E15" s="474"/>
      <c r="F15" s="474"/>
      <c r="G15" s="475"/>
      <c r="H15" s="478" t="s">
        <v>120</v>
      </c>
      <c r="I15" s="479"/>
      <c r="J15" s="479"/>
      <c r="K15" s="479"/>
      <c r="L15" s="479"/>
      <c r="M15" s="479"/>
      <c r="N15" s="479"/>
      <c r="O15" s="479"/>
      <c r="P15" s="479"/>
      <c r="Q15" s="479"/>
      <c r="R15" s="479"/>
      <c r="S15" s="480"/>
      <c r="T15" s="469" t="s">
        <v>86</v>
      </c>
      <c r="U15" s="469" t="s">
        <v>89</v>
      </c>
      <c r="V15" s="490" t="s">
        <v>69</v>
      </c>
      <c r="W15" s="477"/>
    </row>
    <row r="16" spans="1:23" ht="24.75" customHeight="1">
      <c r="A16" s="9" t="s">
        <v>71</v>
      </c>
      <c r="B16" s="488" t="s">
        <v>67</v>
      </c>
      <c r="C16" s="489"/>
      <c r="D16" s="489"/>
      <c r="E16" s="489"/>
      <c r="F16" s="489"/>
      <c r="G16" s="489"/>
      <c r="H16" s="123" t="s">
        <v>4</v>
      </c>
      <c r="I16" s="130" t="s">
        <v>5</v>
      </c>
      <c r="J16" s="130" t="s">
        <v>6</v>
      </c>
      <c r="K16" s="130" t="s">
        <v>7</v>
      </c>
      <c r="L16" s="130" t="s">
        <v>8</v>
      </c>
      <c r="M16" s="130" t="s">
        <v>9</v>
      </c>
      <c r="N16" s="130" t="s">
        <v>10</v>
      </c>
      <c r="O16" s="130" t="s">
        <v>11</v>
      </c>
      <c r="P16" s="130" t="s">
        <v>12</v>
      </c>
      <c r="Q16" s="130" t="s">
        <v>13</v>
      </c>
      <c r="R16" s="130" t="s">
        <v>14</v>
      </c>
      <c r="S16" s="130" t="s">
        <v>15</v>
      </c>
      <c r="T16" s="231"/>
      <c r="U16" s="231"/>
      <c r="V16" s="491"/>
      <c r="W16" s="477"/>
    </row>
    <row r="17" spans="1:24" ht="24.75" customHeight="1">
      <c r="A17" s="102"/>
      <c r="B17" s="486"/>
      <c r="C17" s="487"/>
      <c r="D17" s="487"/>
      <c r="E17" s="487"/>
      <c r="F17" s="487"/>
      <c r="G17" s="487"/>
      <c r="H17" s="158"/>
      <c r="I17" s="158"/>
      <c r="J17" s="158"/>
      <c r="K17" s="158"/>
      <c r="L17" s="158"/>
      <c r="M17" s="158"/>
      <c r="N17" s="158"/>
      <c r="O17" s="158"/>
      <c r="P17" s="158"/>
      <c r="Q17" s="158"/>
      <c r="R17" s="158"/>
      <c r="S17" s="158"/>
      <c r="T17" s="149">
        <f t="shared" ref="T17:T30" si="0">SUM(H17:S17)</f>
        <v>0</v>
      </c>
      <c r="U17" s="93"/>
      <c r="V17" s="119"/>
      <c r="W17" s="159"/>
      <c r="X17" s="15"/>
    </row>
    <row r="18" spans="1:24" ht="24.75" customHeight="1">
      <c r="A18" s="61"/>
      <c r="B18" s="486"/>
      <c r="C18" s="487"/>
      <c r="D18" s="487"/>
      <c r="E18" s="487"/>
      <c r="F18" s="487"/>
      <c r="G18" s="487"/>
      <c r="H18" s="158"/>
      <c r="I18" s="158"/>
      <c r="J18" s="158"/>
      <c r="K18" s="158"/>
      <c r="L18" s="158"/>
      <c r="M18" s="158"/>
      <c r="N18" s="158"/>
      <c r="O18" s="158"/>
      <c r="P18" s="158"/>
      <c r="Q18" s="158"/>
      <c r="R18" s="158"/>
      <c r="S18" s="158"/>
      <c r="T18" s="149">
        <f t="shared" si="0"/>
        <v>0</v>
      </c>
      <c r="U18" s="93"/>
      <c r="V18" s="120"/>
      <c r="W18" s="159"/>
      <c r="X18" s="15"/>
    </row>
    <row r="19" spans="1:24" ht="24.75" customHeight="1">
      <c r="A19" s="103"/>
      <c r="B19" s="486"/>
      <c r="C19" s="487"/>
      <c r="D19" s="487"/>
      <c r="E19" s="487"/>
      <c r="F19" s="487"/>
      <c r="G19" s="487"/>
      <c r="H19" s="158"/>
      <c r="I19" s="158"/>
      <c r="J19" s="158"/>
      <c r="K19" s="158"/>
      <c r="L19" s="158"/>
      <c r="M19" s="158"/>
      <c r="N19" s="158"/>
      <c r="O19" s="158"/>
      <c r="P19" s="158"/>
      <c r="Q19" s="158"/>
      <c r="R19" s="158"/>
      <c r="S19" s="158"/>
      <c r="T19" s="149">
        <f t="shared" si="0"/>
        <v>0</v>
      </c>
      <c r="U19" s="93"/>
      <c r="V19" s="120"/>
      <c r="W19" s="159"/>
      <c r="X19" s="15"/>
    </row>
    <row r="20" spans="1:24" ht="24.75" customHeight="1">
      <c r="A20" s="61"/>
      <c r="B20" s="486"/>
      <c r="C20" s="487"/>
      <c r="D20" s="487"/>
      <c r="E20" s="487"/>
      <c r="F20" s="487"/>
      <c r="G20" s="487"/>
      <c r="H20" s="158"/>
      <c r="I20" s="158"/>
      <c r="J20" s="158"/>
      <c r="K20" s="158"/>
      <c r="L20" s="158"/>
      <c r="M20" s="158"/>
      <c r="N20" s="158"/>
      <c r="O20" s="158"/>
      <c r="P20" s="158"/>
      <c r="Q20" s="158"/>
      <c r="R20" s="158"/>
      <c r="S20" s="158"/>
      <c r="T20" s="149">
        <f t="shared" si="0"/>
        <v>0</v>
      </c>
      <c r="U20" s="93"/>
      <c r="V20" s="120"/>
      <c r="W20" s="159"/>
      <c r="X20" s="15"/>
    </row>
    <row r="21" spans="1:24" ht="24.75" customHeight="1">
      <c r="A21" s="61"/>
      <c r="B21" s="486"/>
      <c r="C21" s="487"/>
      <c r="D21" s="487"/>
      <c r="E21" s="487"/>
      <c r="F21" s="487"/>
      <c r="G21" s="487"/>
      <c r="H21" s="158"/>
      <c r="I21" s="158"/>
      <c r="J21" s="158"/>
      <c r="K21" s="158"/>
      <c r="L21" s="158"/>
      <c r="M21" s="158"/>
      <c r="N21" s="158"/>
      <c r="O21" s="158"/>
      <c r="P21" s="158"/>
      <c r="Q21" s="158"/>
      <c r="R21" s="158"/>
      <c r="S21" s="158"/>
      <c r="T21" s="149">
        <f t="shared" si="0"/>
        <v>0</v>
      </c>
      <c r="U21" s="93"/>
      <c r="V21" s="120"/>
      <c r="W21" s="159"/>
      <c r="X21" s="15"/>
    </row>
    <row r="22" spans="1:24" ht="24.75" customHeight="1">
      <c r="A22" s="103"/>
      <c r="B22" s="486"/>
      <c r="C22" s="487"/>
      <c r="D22" s="487"/>
      <c r="E22" s="487"/>
      <c r="F22" s="487"/>
      <c r="G22" s="487"/>
      <c r="H22" s="158"/>
      <c r="I22" s="158"/>
      <c r="J22" s="158"/>
      <c r="K22" s="158"/>
      <c r="L22" s="158"/>
      <c r="M22" s="158"/>
      <c r="N22" s="158"/>
      <c r="O22" s="158"/>
      <c r="P22" s="158"/>
      <c r="Q22" s="158"/>
      <c r="R22" s="158"/>
      <c r="S22" s="158"/>
      <c r="T22" s="149">
        <f t="shared" si="0"/>
        <v>0</v>
      </c>
      <c r="U22" s="93"/>
      <c r="V22" s="120"/>
      <c r="W22" s="159"/>
      <c r="X22" s="15"/>
    </row>
    <row r="23" spans="1:24" ht="24.75" customHeight="1">
      <c r="A23" s="102"/>
      <c r="B23" s="486"/>
      <c r="C23" s="487"/>
      <c r="D23" s="487"/>
      <c r="E23" s="487"/>
      <c r="F23" s="487"/>
      <c r="G23" s="487"/>
      <c r="H23" s="158"/>
      <c r="I23" s="158"/>
      <c r="J23" s="158"/>
      <c r="K23" s="158"/>
      <c r="L23" s="158"/>
      <c r="M23" s="158"/>
      <c r="N23" s="158"/>
      <c r="O23" s="158"/>
      <c r="P23" s="158"/>
      <c r="Q23" s="158"/>
      <c r="R23" s="158"/>
      <c r="S23" s="158"/>
      <c r="T23" s="149">
        <f t="shared" si="0"/>
        <v>0</v>
      </c>
      <c r="U23" s="93"/>
      <c r="V23" s="120"/>
      <c r="W23" s="159"/>
      <c r="X23" s="15"/>
    </row>
    <row r="24" spans="1:24" ht="24.75" customHeight="1">
      <c r="A24" s="103"/>
      <c r="B24" s="486"/>
      <c r="C24" s="487"/>
      <c r="D24" s="487"/>
      <c r="E24" s="487"/>
      <c r="F24" s="487"/>
      <c r="G24" s="487"/>
      <c r="H24" s="158"/>
      <c r="I24" s="158"/>
      <c r="J24" s="158"/>
      <c r="K24" s="158"/>
      <c r="L24" s="158"/>
      <c r="M24" s="158"/>
      <c r="N24" s="158"/>
      <c r="O24" s="158"/>
      <c r="P24" s="158"/>
      <c r="Q24" s="158"/>
      <c r="R24" s="158"/>
      <c r="S24" s="158"/>
      <c r="T24" s="149">
        <f t="shared" si="0"/>
        <v>0</v>
      </c>
      <c r="U24" s="93"/>
      <c r="V24" s="120"/>
      <c r="W24" s="159"/>
      <c r="X24" s="15"/>
    </row>
    <row r="25" spans="1:24" ht="24.75" customHeight="1">
      <c r="A25" s="103"/>
      <c r="B25" s="486"/>
      <c r="C25" s="487"/>
      <c r="D25" s="487"/>
      <c r="E25" s="487"/>
      <c r="F25" s="487"/>
      <c r="G25" s="487"/>
      <c r="H25" s="158"/>
      <c r="I25" s="158"/>
      <c r="J25" s="158"/>
      <c r="K25" s="158"/>
      <c r="L25" s="158"/>
      <c r="M25" s="158"/>
      <c r="N25" s="158"/>
      <c r="O25" s="158"/>
      <c r="P25" s="158"/>
      <c r="Q25" s="158"/>
      <c r="R25" s="158"/>
      <c r="S25" s="158"/>
      <c r="T25" s="149">
        <f t="shared" si="0"/>
        <v>0</v>
      </c>
      <c r="U25" s="93"/>
      <c r="V25" s="120"/>
      <c r="W25" s="159"/>
      <c r="X25" s="15"/>
    </row>
    <row r="26" spans="1:24" ht="24.75" customHeight="1">
      <c r="A26" s="102"/>
      <c r="B26" s="486"/>
      <c r="C26" s="487"/>
      <c r="D26" s="487"/>
      <c r="E26" s="487"/>
      <c r="F26" s="487"/>
      <c r="G26" s="487"/>
      <c r="H26" s="158"/>
      <c r="I26" s="158"/>
      <c r="J26" s="158"/>
      <c r="K26" s="158"/>
      <c r="L26" s="158"/>
      <c r="M26" s="158"/>
      <c r="N26" s="158"/>
      <c r="O26" s="158"/>
      <c r="P26" s="158"/>
      <c r="Q26" s="158"/>
      <c r="R26" s="158"/>
      <c r="S26" s="158"/>
      <c r="T26" s="149">
        <f t="shared" si="0"/>
        <v>0</v>
      </c>
      <c r="U26" s="93"/>
      <c r="V26" s="120"/>
      <c r="W26" s="159"/>
    </row>
    <row r="27" spans="1:24" ht="24.75" customHeight="1">
      <c r="A27" s="104"/>
      <c r="B27" s="486"/>
      <c r="C27" s="487"/>
      <c r="D27" s="487"/>
      <c r="E27" s="487"/>
      <c r="F27" s="487"/>
      <c r="G27" s="487"/>
      <c r="H27" s="158"/>
      <c r="I27" s="158"/>
      <c r="J27" s="158"/>
      <c r="K27" s="158"/>
      <c r="L27" s="158"/>
      <c r="M27" s="158"/>
      <c r="N27" s="158"/>
      <c r="O27" s="158"/>
      <c r="P27" s="158"/>
      <c r="Q27" s="158"/>
      <c r="R27" s="158"/>
      <c r="S27" s="158"/>
      <c r="T27" s="149">
        <f t="shared" si="0"/>
        <v>0</v>
      </c>
      <c r="U27" s="93"/>
      <c r="V27" s="120"/>
      <c r="W27" s="159"/>
    </row>
    <row r="28" spans="1:24" ht="24.75" customHeight="1">
      <c r="A28" s="61"/>
      <c r="B28" s="486"/>
      <c r="C28" s="487"/>
      <c r="D28" s="487"/>
      <c r="E28" s="487"/>
      <c r="F28" s="487"/>
      <c r="G28" s="487"/>
      <c r="H28" s="158"/>
      <c r="I28" s="158"/>
      <c r="J28" s="158"/>
      <c r="K28" s="158"/>
      <c r="L28" s="158"/>
      <c r="M28" s="158"/>
      <c r="N28" s="158"/>
      <c r="O28" s="158"/>
      <c r="P28" s="158"/>
      <c r="Q28" s="158"/>
      <c r="R28" s="158"/>
      <c r="S28" s="158"/>
      <c r="T28" s="149">
        <f t="shared" si="0"/>
        <v>0</v>
      </c>
      <c r="U28" s="93"/>
      <c r="V28" s="120"/>
      <c r="W28" s="159"/>
    </row>
    <row r="29" spans="1:24" ht="24.75" customHeight="1">
      <c r="A29" s="61"/>
      <c r="B29" s="183"/>
      <c r="C29" s="184"/>
      <c r="D29" s="184"/>
      <c r="E29" s="184"/>
      <c r="F29" s="184"/>
      <c r="G29" s="185"/>
      <c r="H29" s="158"/>
      <c r="I29" s="158"/>
      <c r="J29" s="158"/>
      <c r="K29" s="158"/>
      <c r="L29" s="158"/>
      <c r="M29" s="158"/>
      <c r="N29" s="158"/>
      <c r="O29" s="158"/>
      <c r="P29" s="158"/>
      <c r="Q29" s="158"/>
      <c r="R29" s="158"/>
      <c r="S29" s="158"/>
      <c r="T29" s="149">
        <f t="shared" si="0"/>
        <v>0</v>
      </c>
      <c r="U29" s="93"/>
      <c r="V29" s="120"/>
      <c r="W29" s="159"/>
    </row>
    <row r="30" spans="1:24" ht="24.75" customHeight="1" thickBot="1">
      <c r="A30" s="162"/>
      <c r="B30" s="494"/>
      <c r="C30" s="495"/>
      <c r="D30" s="495"/>
      <c r="E30" s="495"/>
      <c r="F30" s="495"/>
      <c r="G30" s="495"/>
      <c r="H30" s="163"/>
      <c r="I30" s="163"/>
      <c r="J30" s="163"/>
      <c r="K30" s="163"/>
      <c r="L30" s="163"/>
      <c r="M30" s="163"/>
      <c r="N30" s="163"/>
      <c r="O30" s="163"/>
      <c r="P30" s="163"/>
      <c r="Q30" s="163"/>
      <c r="R30" s="163"/>
      <c r="S30" s="163"/>
      <c r="T30" s="154">
        <f t="shared" si="0"/>
        <v>0</v>
      </c>
      <c r="U30" s="94"/>
      <c r="V30" s="121"/>
      <c r="W30" s="160"/>
    </row>
    <row r="31" spans="1:24" s="15" customFormat="1" ht="24.75" customHeight="1" thickBot="1">
      <c r="A31" s="164"/>
      <c r="B31" s="164"/>
      <c r="C31" s="164"/>
      <c r="D31" s="164"/>
      <c r="E31" s="164"/>
      <c r="F31" s="164"/>
      <c r="G31" s="165"/>
      <c r="H31" s="168">
        <f>SUM(H17:H30)</f>
        <v>0</v>
      </c>
      <c r="I31" s="166">
        <f t="shared" ref="I31:T31" si="1">SUM(I17:I30)</f>
        <v>0</v>
      </c>
      <c r="J31" s="166">
        <f t="shared" si="1"/>
        <v>0</v>
      </c>
      <c r="K31" s="166">
        <f t="shared" si="1"/>
        <v>0</v>
      </c>
      <c r="L31" s="166">
        <f t="shared" si="1"/>
        <v>0</v>
      </c>
      <c r="M31" s="166">
        <f t="shared" si="1"/>
        <v>0</v>
      </c>
      <c r="N31" s="166">
        <f t="shared" si="1"/>
        <v>0</v>
      </c>
      <c r="O31" s="166">
        <f t="shared" si="1"/>
        <v>0</v>
      </c>
      <c r="P31" s="166">
        <f t="shared" si="1"/>
        <v>0</v>
      </c>
      <c r="Q31" s="166">
        <f t="shared" si="1"/>
        <v>0</v>
      </c>
      <c r="R31" s="166">
        <f t="shared" si="1"/>
        <v>0</v>
      </c>
      <c r="S31" s="166">
        <f t="shared" si="1"/>
        <v>0</v>
      </c>
      <c r="T31" s="169">
        <f t="shared" si="1"/>
        <v>0</v>
      </c>
      <c r="U31" s="167"/>
      <c r="V31" s="164"/>
      <c r="W31" s="164"/>
    </row>
    <row r="32" spans="1:24" ht="14.25" thickBot="1"/>
    <row r="33" spans="1:23" ht="24.75" customHeight="1">
      <c r="A33" s="126" t="s">
        <v>88</v>
      </c>
      <c r="B33" s="354" t="s">
        <v>68</v>
      </c>
      <c r="C33" s="465"/>
      <c r="D33" s="465"/>
      <c r="E33" s="465"/>
      <c r="F33" s="465"/>
      <c r="G33" s="465"/>
      <c r="H33" s="465"/>
      <c r="I33" s="465"/>
      <c r="J33" s="465"/>
      <c r="K33" s="465"/>
      <c r="L33" s="465"/>
      <c r="M33" s="465"/>
      <c r="N33" s="465"/>
      <c r="O33" s="465"/>
      <c r="P33" s="465"/>
      <c r="Q33" s="465"/>
      <c r="R33" s="465"/>
      <c r="S33" s="465"/>
      <c r="T33" s="465"/>
      <c r="U33" s="465"/>
      <c r="V33" s="465"/>
      <c r="W33" s="449" t="s">
        <v>3</v>
      </c>
    </row>
    <row r="34" spans="1:23" ht="24.75" customHeight="1">
      <c r="A34" s="481" t="str">
        <f>H15</f>
        <v>令和　　年</v>
      </c>
      <c r="B34" s="216" t="s">
        <v>17</v>
      </c>
      <c r="C34" s="483"/>
      <c r="D34" s="197"/>
      <c r="E34" s="216" t="s">
        <v>90</v>
      </c>
      <c r="F34" s="483"/>
      <c r="G34" s="197"/>
      <c r="H34" s="216" t="s">
        <v>91</v>
      </c>
      <c r="I34" s="483"/>
      <c r="J34" s="197"/>
      <c r="K34" s="215" t="s">
        <v>18</v>
      </c>
      <c r="L34" s="215"/>
      <c r="M34" s="215"/>
      <c r="N34" s="215" t="s">
        <v>21</v>
      </c>
      <c r="O34" s="215"/>
      <c r="P34" s="215"/>
      <c r="Q34" s="215" t="s">
        <v>70</v>
      </c>
      <c r="R34" s="215"/>
      <c r="S34" s="215"/>
      <c r="T34" s="215" t="s">
        <v>92</v>
      </c>
      <c r="U34" s="215"/>
      <c r="V34" s="216"/>
      <c r="W34" s="450"/>
    </row>
    <row r="35" spans="1:23" ht="33" customHeight="1">
      <c r="A35" s="482"/>
      <c r="B35" s="127" t="s">
        <v>69</v>
      </c>
      <c r="C35" s="135" t="s">
        <v>94</v>
      </c>
      <c r="D35" s="127" t="s">
        <v>93</v>
      </c>
      <c r="E35" s="127" t="s">
        <v>69</v>
      </c>
      <c r="F35" s="135" t="s">
        <v>94</v>
      </c>
      <c r="G35" s="127" t="s">
        <v>93</v>
      </c>
      <c r="H35" s="127" t="s">
        <v>69</v>
      </c>
      <c r="I35" s="135" t="s">
        <v>94</v>
      </c>
      <c r="J35" s="127" t="s">
        <v>93</v>
      </c>
      <c r="K35" s="127" t="s">
        <v>69</v>
      </c>
      <c r="L35" s="135" t="s">
        <v>94</v>
      </c>
      <c r="M35" s="127" t="s">
        <v>93</v>
      </c>
      <c r="N35" s="127" t="s">
        <v>69</v>
      </c>
      <c r="O35" s="135" t="s">
        <v>94</v>
      </c>
      <c r="P35" s="127" t="s">
        <v>93</v>
      </c>
      <c r="Q35" s="127" t="s">
        <v>69</v>
      </c>
      <c r="R35" s="135" t="s">
        <v>94</v>
      </c>
      <c r="S35" s="127" t="s">
        <v>93</v>
      </c>
      <c r="T35" s="127" t="s">
        <v>69</v>
      </c>
      <c r="U35" s="135" t="s">
        <v>94</v>
      </c>
      <c r="V35" s="128" t="s">
        <v>93</v>
      </c>
      <c r="W35" s="451"/>
    </row>
    <row r="36" spans="1:23" ht="17.100000000000001" customHeight="1">
      <c r="A36" s="133" t="s">
        <v>4</v>
      </c>
      <c r="B36" s="151"/>
      <c r="C36" s="151"/>
      <c r="D36" s="149">
        <f>SUMIF($U$17:$U$30,B34,$H$17:$H$30)</f>
        <v>0</v>
      </c>
      <c r="E36" s="151"/>
      <c r="F36" s="151"/>
      <c r="G36" s="149">
        <f>SUMIF($U$17:$U$30,E34,$H$17:$H$30)</f>
        <v>0</v>
      </c>
      <c r="H36" s="151"/>
      <c r="I36" s="151"/>
      <c r="J36" s="149">
        <f>SUMIF($U$17:$U$30,H34,$H$17:$H$30)</f>
        <v>0</v>
      </c>
      <c r="K36" s="151"/>
      <c r="L36" s="151"/>
      <c r="M36" s="149">
        <f>SUMIF($U$17:$U$30,K34,$H$17:$H$30)</f>
        <v>0</v>
      </c>
      <c r="N36" s="151"/>
      <c r="O36" s="151"/>
      <c r="P36" s="149">
        <f>SUMIF($U$17:$U$30,N34,$H$17:$H$30)</f>
        <v>0</v>
      </c>
      <c r="Q36" s="151"/>
      <c r="R36" s="151"/>
      <c r="S36" s="149">
        <f>SUMIF($U$17:$U$30,Q34,$H$17:$H$30)</f>
        <v>0</v>
      </c>
      <c r="T36" s="151"/>
      <c r="U36" s="151"/>
      <c r="V36" s="152">
        <f>SUMIF($U$17:$U$30,T34,$H$17:$H$30)</f>
        <v>0</v>
      </c>
      <c r="W36" s="144"/>
    </row>
    <row r="37" spans="1:23" ht="17.100000000000001" customHeight="1">
      <c r="A37" s="133" t="s">
        <v>5</v>
      </c>
      <c r="B37" s="151"/>
      <c r="C37" s="151"/>
      <c r="D37" s="149">
        <f>SUMIF($U$17:$U$30,B34,$I$17:$I$30)</f>
        <v>0</v>
      </c>
      <c r="E37" s="151"/>
      <c r="F37" s="151"/>
      <c r="G37" s="149">
        <f>SUMIF($U$17:$U$30,E34,$I$17:$I$30)</f>
        <v>0</v>
      </c>
      <c r="H37" s="151"/>
      <c r="I37" s="151"/>
      <c r="J37" s="149">
        <f>SUMIF($U$17:$U$30,H34,$I$17:$I$30)</f>
        <v>0</v>
      </c>
      <c r="K37" s="151"/>
      <c r="L37" s="151"/>
      <c r="M37" s="149">
        <f>SUMIF($U$17:$U$30,K34,$I$17:$I$30)</f>
        <v>0</v>
      </c>
      <c r="N37" s="151"/>
      <c r="O37" s="151"/>
      <c r="P37" s="149">
        <f>SUMIF($U$17:$U$30,N34,$I$17:$I$30)</f>
        <v>0</v>
      </c>
      <c r="Q37" s="151"/>
      <c r="R37" s="151"/>
      <c r="S37" s="149">
        <f>SUMIF($U$17:$U$30,Q34,$I$17:$I$30)</f>
        <v>0</v>
      </c>
      <c r="T37" s="151"/>
      <c r="U37" s="151"/>
      <c r="V37" s="152">
        <f>SUMIF($U$17:$U$30,T34,$I$17:$I$30)</f>
        <v>0</v>
      </c>
      <c r="W37" s="145"/>
    </row>
    <row r="38" spans="1:23" ht="17.100000000000001" customHeight="1">
      <c r="A38" s="133" t="s">
        <v>6</v>
      </c>
      <c r="B38" s="151"/>
      <c r="C38" s="151"/>
      <c r="D38" s="149">
        <f>SUMIF($U$17:$U$30,B34,$J$17:$J$30)</f>
        <v>0</v>
      </c>
      <c r="E38" s="151"/>
      <c r="F38" s="151"/>
      <c r="G38" s="149">
        <f>SUMIF($U$17:$U$30,E34,$J$17:$J$30)</f>
        <v>0</v>
      </c>
      <c r="H38" s="151"/>
      <c r="I38" s="151"/>
      <c r="J38" s="149">
        <f>SUMIF($U$17:$U$30,H34,$J$17:$J$30)</f>
        <v>0</v>
      </c>
      <c r="K38" s="151"/>
      <c r="L38" s="151"/>
      <c r="M38" s="149">
        <f>SUMIF($U$17:$U$30,K34,$J$17:$J$30)</f>
        <v>0</v>
      </c>
      <c r="N38" s="151"/>
      <c r="O38" s="151"/>
      <c r="P38" s="149">
        <f>SUMIF($U$17:$U$30,N34,$J$17:$J$30)</f>
        <v>0</v>
      </c>
      <c r="Q38" s="151"/>
      <c r="R38" s="151"/>
      <c r="S38" s="149">
        <f>SUMIF($U$17:$U$30,Q34,$J$17:$J$30)</f>
        <v>0</v>
      </c>
      <c r="T38" s="151"/>
      <c r="U38" s="151"/>
      <c r="V38" s="152">
        <f>SUMIF($U$17:$U$30,T34,$J$17:$J$30)</f>
        <v>0</v>
      </c>
      <c r="W38" s="145"/>
    </row>
    <row r="39" spans="1:23" ht="17.100000000000001" customHeight="1">
      <c r="A39" s="133" t="s">
        <v>7</v>
      </c>
      <c r="B39" s="151"/>
      <c r="C39" s="151"/>
      <c r="D39" s="149">
        <f>SUMIF($U$17:$U$30,B34,$K$17:$K$30)</f>
        <v>0</v>
      </c>
      <c r="E39" s="151"/>
      <c r="F39" s="151"/>
      <c r="G39" s="149">
        <f>SUMIF($U$17:$U$30,E34,$K$17:$K$30)</f>
        <v>0</v>
      </c>
      <c r="H39" s="151"/>
      <c r="I39" s="151"/>
      <c r="J39" s="149">
        <f>SUMIF($U$17:$U$30,H34,$K$17:$K$30)</f>
        <v>0</v>
      </c>
      <c r="K39" s="151"/>
      <c r="L39" s="151"/>
      <c r="M39" s="149">
        <f>SUMIF($U$17:$U$30,K34,$K$17:$K$30)</f>
        <v>0</v>
      </c>
      <c r="N39" s="151"/>
      <c r="O39" s="151"/>
      <c r="P39" s="149">
        <f>SUMIF($U$17:$U$30,N34,$K$17:$K$30)</f>
        <v>0</v>
      </c>
      <c r="Q39" s="151"/>
      <c r="R39" s="151"/>
      <c r="S39" s="149">
        <f>SUMIF($U$17:$U$30,Q34,$K$17:$K$30)</f>
        <v>0</v>
      </c>
      <c r="T39" s="151"/>
      <c r="U39" s="151"/>
      <c r="V39" s="152">
        <f>SUMIF($U$17:$U$30,T34,$K$17:$K$30)</f>
        <v>0</v>
      </c>
      <c r="W39" s="145"/>
    </row>
    <row r="40" spans="1:23" ht="17.100000000000001" customHeight="1">
      <c r="A40" s="133" t="s">
        <v>8</v>
      </c>
      <c r="B40" s="151"/>
      <c r="C40" s="151"/>
      <c r="D40" s="149">
        <f>SUMIF($U$17:$U$30,B34,$L$17:$L$30)</f>
        <v>0</v>
      </c>
      <c r="E40" s="151"/>
      <c r="F40" s="151"/>
      <c r="G40" s="149">
        <f>SUMIF($U$17:$U$30,E34,$L$17:$L$30)</f>
        <v>0</v>
      </c>
      <c r="H40" s="151"/>
      <c r="I40" s="151"/>
      <c r="J40" s="149">
        <f>SUMIF($U$17:$U$30,H34,$L$17:$L$30)</f>
        <v>0</v>
      </c>
      <c r="K40" s="151"/>
      <c r="L40" s="151"/>
      <c r="M40" s="149">
        <f>SUMIF($U$17:$U$30,K34,$L$17:$L$30)</f>
        <v>0</v>
      </c>
      <c r="N40" s="151"/>
      <c r="O40" s="151"/>
      <c r="P40" s="149">
        <f>SUMIF($U$17:$U$30,N34,$L$17:$L$30)</f>
        <v>0</v>
      </c>
      <c r="Q40" s="151"/>
      <c r="R40" s="151"/>
      <c r="S40" s="149">
        <f>SUMIF($U$17:$U$30,Q34,$L$17:$L$30)</f>
        <v>0</v>
      </c>
      <c r="T40" s="151"/>
      <c r="U40" s="151"/>
      <c r="V40" s="152">
        <f>SUMIF($U$17:$U$30,T34,$L$17:$L$30)</f>
        <v>0</v>
      </c>
      <c r="W40" s="145"/>
    </row>
    <row r="41" spans="1:23" ht="17.100000000000001" customHeight="1">
      <c r="A41" s="133" t="s">
        <v>9</v>
      </c>
      <c r="B41" s="151"/>
      <c r="C41" s="151"/>
      <c r="D41" s="149">
        <f>SUMIF($U$17:$U$30,B34,$M$17:$M$30)</f>
        <v>0</v>
      </c>
      <c r="E41" s="151"/>
      <c r="F41" s="151"/>
      <c r="G41" s="149">
        <f>SUMIF($U$17:$U$30,E34,$M$17:$M$30)</f>
        <v>0</v>
      </c>
      <c r="H41" s="151"/>
      <c r="I41" s="151"/>
      <c r="J41" s="149">
        <f>SUMIF($U$17:$U$30,H34,$M$17:$M$30)</f>
        <v>0</v>
      </c>
      <c r="K41" s="151"/>
      <c r="L41" s="151"/>
      <c r="M41" s="149">
        <f>SUMIF($U$17:$U$30,K34,$M$17:$M$30)</f>
        <v>0</v>
      </c>
      <c r="N41" s="151"/>
      <c r="O41" s="151"/>
      <c r="P41" s="149">
        <f>SUMIF($U$17:$U$30,N34,$M$17:$M$30)</f>
        <v>0</v>
      </c>
      <c r="Q41" s="151"/>
      <c r="R41" s="151"/>
      <c r="S41" s="149">
        <f>SUMIF($U$17:$U$30,Q34,$M$17:$M$30)</f>
        <v>0</v>
      </c>
      <c r="T41" s="151"/>
      <c r="U41" s="151"/>
      <c r="V41" s="152">
        <f>SUMIF($U$17:$U$30,T34,$M$17:$M$30)</f>
        <v>0</v>
      </c>
      <c r="W41" s="145"/>
    </row>
    <row r="42" spans="1:23" ht="17.100000000000001" customHeight="1">
      <c r="A42" s="133" t="s">
        <v>10</v>
      </c>
      <c r="B42" s="151"/>
      <c r="C42" s="151"/>
      <c r="D42" s="149">
        <f>SUMIF($U$17:$U$30,B34,$N$17:$N$30)</f>
        <v>0</v>
      </c>
      <c r="E42" s="151"/>
      <c r="F42" s="151"/>
      <c r="G42" s="149">
        <f>SUMIF($U$17:$U$30,E34,$N$17:$N$30)</f>
        <v>0</v>
      </c>
      <c r="H42" s="151"/>
      <c r="I42" s="151"/>
      <c r="J42" s="149">
        <f>SUMIF($U$17:$U$30,H34,$N$17:$N$30)</f>
        <v>0</v>
      </c>
      <c r="K42" s="151"/>
      <c r="L42" s="151"/>
      <c r="M42" s="149">
        <f>SUMIF($U$17:$U$30,K34,$N$17:$N$30)</f>
        <v>0</v>
      </c>
      <c r="N42" s="151"/>
      <c r="O42" s="151"/>
      <c r="P42" s="149">
        <f>SUMIF($U$17:$U$30,N34,$N$17:$N$30)</f>
        <v>0</v>
      </c>
      <c r="Q42" s="151"/>
      <c r="R42" s="151"/>
      <c r="S42" s="149">
        <f>SUMIF($U$17:$U$30,Q34,$N$17:$N$30)</f>
        <v>0</v>
      </c>
      <c r="T42" s="151"/>
      <c r="U42" s="151"/>
      <c r="V42" s="152">
        <f>SUMIF($U$17:$U$30,T34,$N$17:$N$30)</f>
        <v>0</v>
      </c>
      <c r="W42" s="145"/>
    </row>
    <row r="43" spans="1:23" ht="17.100000000000001" customHeight="1">
      <c r="A43" s="133" t="s">
        <v>11</v>
      </c>
      <c r="B43" s="151"/>
      <c r="C43" s="151"/>
      <c r="D43" s="149">
        <f>SUMIF($U$17:$U$30,B34,$O$17:$O$30)</f>
        <v>0</v>
      </c>
      <c r="E43" s="151"/>
      <c r="F43" s="151"/>
      <c r="G43" s="149">
        <f>SUMIF($U$17:$U$30,E34,$O$17:$O$30)</f>
        <v>0</v>
      </c>
      <c r="H43" s="151"/>
      <c r="I43" s="151"/>
      <c r="J43" s="149">
        <f>SUMIF($U$17:$U$30,H34,$O$17:$O$30)</f>
        <v>0</v>
      </c>
      <c r="K43" s="151"/>
      <c r="L43" s="151"/>
      <c r="M43" s="149">
        <f>SUMIF($U$17:$U$30,K34,$O$17:$O$30)</f>
        <v>0</v>
      </c>
      <c r="N43" s="151"/>
      <c r="O43" s="151"/>
      <c r="P43" s="149">
        <f>SUMIF($U$17:$U$30,N34,$O$17:$O$30)</f>
        <v>0</v>
      </c>
      <c r="Q43" s="151"/>
      <c r="R43" s="151"/>
      <c r="S43" s="149">
        <f>SUMIF($U$17:$U$30,Q34,$O$17:$O$30)</f>
        <v>0</v>
      </c>
      <c r="T43" s="151"/>
      <c r="U43" s="151"/>
      <c r="V43" s="152">
        <f>SUMIF($U$17:$U$30,T34,$O$17:$O$30)</f>
        <v>0</v>
      </c>
      <c r="W43" s="145"/>
    </row>
    <row r="44" spans="1:23" ht="17.100000000000001" customHeight="1">
      <c r="A44" s="133" t="s">
        <v>12</v>
      </c>
      <c r="B44" s="151"/>
      <c r="C44" s="151"/>
      <c r="D44" s="149">
        <f>SUMIF($U$17:$U$30,B34,$P$17:$P$30)</f>
        <v>0</v>
      </c>
      <c r="E44" s="151"/>
      <c r="F44" s="151"/>
      <c r="G44" s="149">
        <f>SUMIF($U$17:$U$30,E34,$P$17:$P$30)</f>
        <v>0</v>
      </c>
      <c r="H44" s="151"/>
      <c r="I44" s="151"/>
      <c r="J44" s="149">
        <f>SUMIF($U$17:$U$30,H34,$P$17:$P$30)</f>
        <v>0</v>
      </c>
      <c r="K44" s="151"/>
      <c r="L44" s="151"/>
      <c r="M44" s="149">
        <f>SUMIF($U$17:$U$30,K34,$P$17:$P$30)</f>
        <v>0</v>
      </c>
      <c r="N44" s="151"/>
      <c r="O44" s="151"/>
      <c r="P44" s="149">
        <f>SUMIF($U$17:$U$30,N34,$P$17:$P$30)</f>
        <v>0</v>
      </c>
      <c r="Q44" s="151"/>
      <c r="R44" s="151"/>
      <c r="S44" s="149">
        <f>SUMIF($U$17:$U$30,Q34,$P$17:$P$30)</f>
        <v>0</v>
      </c>
      <c r="T44" s="151"/>
      <c r="U44" s="151"/>
      <c r="V44" s="152">
        <f>SUMIF($U$17:$U$30,T34,$P$17:$P$30)</f>
        <v>0</v>
      </c>
      <c r="W44" s="145"/>
    </row>
    <row r="45" spans="1:23" ht="17.100000000000001" customHeight="1">
      <c r="A45" s="133" t="s">
        <v>13</v>
      </c>
      <c r="B45" s="151"/>
      <c r="C45" s="151"/>
      <c r="D45" s="149">
        <f>SUMIF($U$17:$U$30,B34,$Q$17:$Q$30)</f>
        <v>0</v>
      </c>
      <c r="E45" s="151"/>
      <c r="F45" s="151"/>
      <c r="G45" s="149">
        <f>SUMIF($U$17:$U$30,E34,$Q$17:$Q$30)</f>
        <v>0</v>
      </c>
      <c r="H45" s="151"/>
      <c r="I45" s="151"/>
      <c r="J45" s="149">
        <f>SUMIF($U$17:$U$30,H34,$Q$17:$Q$30)</f>
        <v>0</v>
      </c>
      <c r="K45" s="151"/>
      <c r="L45" s="151"/>
      <c r="M45" s="149">
        <f>SUMIF($U$17:$U$30,K34,$Q$17:$Q$30)</f>
        <v>0</v>
      </c>
      <c r="N45" s="151"/>
      <c r="O45" s="151"/>
      <c r="P45" s="149">
        <f>SUMIF($U$17:$U$30,N34,$Q$17:$Q$30)</f>
        <v>0</v>
      </c>
      <c r="Q45" s="151"/>
      <c r="R45" s="151"/>
      <c r="S45" s="149">
        <f>SUMIF($U$17:$U$30,Q34,$Q$17:$Q$30)</f>
        <v>0</v>
      </c>
      <c r="T45" s="151"/>
      <c r="U45" s="151"/>
      <c r="V45" s="152">
        <f>SUMIF($U$17:$U$30,T34,$Q$17:$Q$30)</f>
        <v>0</v>
      </c>
      <c r="W45" s="145"/>
    </row>
    <row r="46" spans="1:23" ht="17.100000000000001" customHeight="1">
      <c r="A46" s="133" t="s">
        <v>14</v>
      </c>
      <c r="B46" s="151"/>
      <c r="C46" s="151"/>
      <c r="D46" s="149">
        <f>SUMIF($U$17:$U$30,B34,$R$17:$R$30)</f>
        <v>0</v>
      </c>
      <c r="E46" s="151"/>
      <c r="F46" s="151"/>
      <c r="G46" s="149">
        <f>SUMIF($U$17:$U$30,E34,$R$17:$R$30)</f>
        <v>0</v>
      </c>
      <c r="H46" s="151"/>
      <c r="I46" s="151"/>
      <c r="J46" s="149">
        <f>SUMIF($U$17:$U$30,H34,$R$17:$R$30)</f>
        <v>0</v>
      </c>
      <c r="K46" s="151"/>
      <c r="L46" s="151"/>
      <c r="M46" s="149">
        <f>SUMIF($U$17:$U$30,K34,$R$17:$R$30)</f>
        <v>0</v>
      </c>
      <c r="N46" s="151"/>
      <c r="O46" s="151"/>
      <c r="P46" s="149">
        <f>SUMIF($U$17:$U$30,N34,$R$17:$R$30)</f>
        <v>0</v>
      </c>
      <c r="Q46" s="151"/>
      <c r="R46" s="151"/>
      <c r="S46" s="149">
        <f>SUMIF($U$17:$U$30,Q34,$R$17:$R$30)</f>
        <v>0</v>
      </c>
      <c r="T46" s="151"/>
      <c r="U46" s="151"/>
      <c r="V46" s="152">
        <f>SUMIF($U$17:$U$30,T34,$R$17:$R$30)</f>
        <v>0</v>
      </c>
      <c r="W46" s="145"/>
    </row>
    <row r="47" spans="1:23" ht="17.100000000000001" customHeight="1" thickBot="1">
      <c r="A47" s="124" t="s">
        <v>15</v>
      </c>
      <c r="B47" s="153"/>
      <c r="C47" s="153"/>
      <c r="D47" s="154">
        <f>SUMIF($U$17:$U$30,B34,$S$17:$S$30)</f>
        <v>0</v>
      </c>
      <c r="E47" s="153"/>
      <c r="F47" s="153"/>
      <c r="G47" s="154">
        <f>SUMIF($U$17:$U$30,E34,$S$17:$S$30)</f>
        <v>0</v>
      </c>
      <c r="H47" s="153"/>
      <c r="I47" s="153"/>
      <c r="J47" s="154">
        <f>SUMIF($U$17:$U$30,H34,$S$17:$S$30)</f>
        <v>0</v>
      </c>
      <c r="K47" s="153"/>
      <c r="L47" s="153"/>
      <c r="M47" s="154">
        <f>SUMIF($U$17:$U$30,K34,$S$17:$S$30)</f>
        <v>0</v>
      </c>
      <c r="N47" s="153"/>
      <c r="O47" s="153"/>
      <c r="P47" s="154">
        <f>SUMIF($U$17:$U$30,N34,$S$17:$S$30)</f>
        <v>0</v>
      </c>
      <c r="Q47" s="153"/>
      <c r="R47" s="153"/>
      <c r="S47" s="154">
        <f>SUMIF($U$17:$U$30,Q34,$S$17:$S$30)</f>
        <v>0</v>
      </c>
      <c r="T47" s="153"/>
      <c r="U47" s="153"/>
      <c r="V47" s="155">
        <f>SUMIF($U$17:$U$30,T34,$S$17:$S$30)</f>
        <v>0</v>
      </c>
      <c r="W47" s="146"/>
    </row>
    <row r="48" spans="1:23" ht="17.100000000000001" customHeight="1">
      <c r="A48" s="132" t="s">
        <v>95</v>
      </c>
      <c r="B48" s="452">
        <f>SUM(D36:D47)</f>
        <v>0</v>
      </c>
      <c r="C48" s="453"/>
      <c r="D48" s="454"/>
      <c r="E48" s="452">
        <f>SUM(G36:G47)</f>
        <v>0</v>
      </c>
      <c r="F48" s="453"/>
      <c r="G48" s="454"/>
      <c r="H48" s="452">
        <f>SUM(J36:J47)</f>
        <v>0</v>
      </c>
      <c r="I48" s="453"/>
      <c r="J48" s="454"/>
      <c r="K48" s="452">
        <f>SUM(M36:M47)</f>
        <v>0</v>
      </c>
      <c r="L48" s="453"/>
      <c r="M48" s="454"/>
      <c r="N48" s="452">
        <f>SUM(P36:P47)</f>
        <v>0</v>
      </c>
      <c r="O48" s="453"/>
      <c r="P48" s="454"/>
      <c r="Q48" s="452">
        <f>SUM(S36:S47)</f>
        <v>0</v>
      </c>
      <c r="R48" s="453"/>
      <c r="S48" s="454"/>
      <c r="T48" s="452">
        <f>SUM(V36:V47)</f>
        <v>0</v>
      </c>
      <c r="U48" s="453"/>
      <c r="V48" s="453"/>
      <c r="W48" s="147"/>
    </row>
    <row r="49" spans="1:33" ht="17.100000000000001" customHeight="1">
      <c r="A49" s="129" t="s">
        <v>96</v>
      </c>
      <c r="B49" s="455">
        <f>B48/160</f>
        <v>0</v>
      </c>
      <c r="C49" s="456"/>
      <c r="D49" s="457"/>
      <c r="E49" s="455">
        <f>E48/160</f>
        <v>0</v>
      </c>
      <c r="F49" s="456"/>
      <c r="G49" s="457"/>
      <c r="H49" s="455">
        <f>H48/160</f>
        <v>0</v>
      </c>
      <c r="I49" s="456"/>
      <c r="J49" s="457"/>
      <c r="K49" s="455">
        <f>K48/160</f>
        <v>0</v>
      </c>
      <c r="L49" s="456"/>
      <c r="M49" s="457"/>
      <c r="N49" s="455">
        <f>N48/160</f>
        <v>0</v>
      </c>
      <c r="O49" s="456"/>
      <c r="P49" s="457"/>
      <c r="Q49" s="455">
        <f>Q48/160</f>
        <v>0</v>
      </c>
      <c r="R49" s="456"/>
      <c r="S49" s="457"/>
      <c r="T49" s="455">
        <f>T48/160</f>
        <v>0</v>
      </c>
      <c r="U49" s="456"/>
      <c r="V49" s="456"/>
      <c r="W49" s="145"/>
    </row>
    <row r="50" spans="1:33" ht="17.100000000000001" customHeight="1">
      <c r="A50" s="129" t="s">
        <v>19</v>
      </c>
      <c r="B50" s="458"/>
      <c r="C50" s="459"/>
      <c r="D50" s="460"/>
      <c r="E50" s="458"/>
      <c r="F50" s="459"/>
      <c r="G50" s="460"/>
      <c r="H50" s="458"/>
      <c r="I50" s="459"/>
      <c r="J50" s="460"/>
      <c r="K50" s="458"/>
      <c r="L50" s="459"/>
      <c r="M50" s="460"/>
      <c r="N50" s="458"/>
      <c r="O50" s="459"/>
      <c r="P50" s="460"/>
      <c r="Q50" s="458"/>
      <c r="R50" s="459"/>
      <c r="S50" s="460"/>
      <c r="T50" s="458"/>
      <c r="U50" s="459"/>
      <c r="V50" s="459"/>
      <c r="W50" s="145"/>
    </row>
    <row r="51" spans="1:33" ht="17.100000000000001" customHeight="1" thickBot="1">
      <c r="A51" s="131" t="s">
        <v>20</v>
      </c>
      <c r="B51" s="446">
        <f>B50*B49</f>
        <v>0</v>
      </c>
      <c r="C51" s="447"/>
      <c r="D51" s="448"/>
      <c r="E51" s="446">
        <f>E50*E49</f>
        <v>0</v>
      </c>
      <c r="F51" s="447"/>
      <c r="G51" s="448"/>
      <c r="H51" s="446">
        <f>H50*H49</f>
        <v>0</v>
      </c>
      <c r="I51" s="447"/>
      <c r="J51" s="448"/>
      <c r="K51" s="446">
        <f>K50*K49</f>
        <v>0</v>
      </c>
      <c r="L51" s="447"/>
      <c r="M51" s="448"/>
      <c r="N51" s="446">
        <f>N50*N49</f>
        <v>0</v>
      </c>
      <c r="O51" s="447"/>
      <c r="P51" s="448"/>
      <c r="Q51" s="446">
        <f>Q50*Q49</f>
        <v>0</v>
      </c>
      <c r="R51" s="447"/>
      <c r="S51" s="448"/>
      <c r="T51" s="446">
        <f>T50*T49</f>
        <v>0</v>
      </c>
      <c r="U51" s="447"/>
      <c r="V51" s="447"/>
      <c r="W51" s="148"/>
    </row>
    <row r="52" spans="1:33" ht="18" thickBot="1">
      <c r="A52" s="134" t="s">
        <v>53</v>
      </c>
      <c r="B52" s="466">
        <f>SUM(B51:V51)*1000</f>
        <v>0</v>
      </c>
      <c r="C52" s="466"/>
      <c r="D52" s="466"/>
      <c r="E52" s="466"/>
      <c r="F52" s="466"/>
      <c r="G52" s="467"/>
    </row>
    <row r="53" spans="1:33" s="13" customFormat="1" ht="18" thickBot="1">
      <c r="A53" s="134" t="s">
        <v>119</v>
      </c>
      <c r="B53" s="461"/>
      <c r="C53" s="461"/>
      <c r="D53" s="461"/>
      <c r="E53" s="461"/>
      <c r="F53" s="461"/>
      <c r="G53" s="462"/>
      <c r="X53" s="16"/>
      <c r="Y53" s="16"/>
      <c r="Z53" s="16"/>
      <c r="AA53" s="16"/>
      <c r="AB53" s="16"/>
      <c r="AC53" s="16"/>
      <c r="AD53" s="16"/>
      <c r="AE53" s="16"/>
      <c r="AF53" s="16"/>
      <c r="AG53" s="16"/>
    </row>
    <row r="54" spans="1:33" s="13" customFormat="1" ht="18" thickBot="1">
      <c r="A54" s="134" t="s">
        <v>72</v>
      </c>
      <c r="B54" s="463">
        <f>IF(ISERROR(1-(B53/B52)),0,(1-(B53/B52)))</f>
        <v>0</v>
      </c>
      <c r="C54" s="463"/>
      <c r="D54" s="463"/>
      <c r="E54" s="463"/>
      <c r="F54" s="463"/>
      <c r="G54" s="464"/>
      <c r="X54" s="16"/>
      <c r="Y54" s="16"/>
      <c r="Z54" s="16"/>
      <c r="AA54" s="16"/>
      <c r="AB54" s="16"/>
      <c r="AC54" s="16"/>
      <c r="AD54" s="16"/>
      <c r="AE54" s="16"/>
      <c r="AF54" s="16"/>
      <c r="AG54" s="16"/>
    </row>
  </sheetData>
  <mergeCells count="66">
    <mergeCell ref="A1:K2"/>
    <mergeCell ref="B4:G4"/>
    <mergeCell ref="H14:T14"/>
    <mergeCell ref="J4:W12"/>
    <mergeCell ref="B20:G20"/>
    <mergeCell ref="U14:V14"/>
    <mergeCell ref="W14:W16"/>
    <mergeCell ref="V15:V16"/>
    <mergeCell ref="B16:G16"/>
    <mergeCell ref="H15:S15"/>
    <mergeCell ref="B17:G17"/>
    <mergeCell ref="B18:G18"/>
    <mergeCell ref="T15:T16"/>
    <mergeCell ref="U15:U16"/>
    <mergeCell ref="B30:G30"/>
    <mergeCell ref="B21:G21"/>
    <mergeCell ref="B22:G22"/>
    <mergeCell ref="B19:G19"/>
    <mergeCell ref="B23:G23"/>
    <mergeCell ref="B24:G24"/>
    <mergeCell ref="B28:G28"/>
    <mergeCell ref="W33:W35"/>
    <mergeCell ref="A34:A35"/>
    <mergeCell ref="B34:D34"/>
    <mergeCell ref="E34:G34"/>
    <mergeCell ref="H34:J34"/>
    <mergeCell ref="K34:M34"/>
    <mergeCell ref="T34:V34"/>
    <mergeCell ref="N34:P34"/>
    <mergeCell ref="Q34:S34"/>
    <mergeCell ref="T48:V48"/>
    <mergeCell ref="B49:D49"/>
    <mergeCell ref="E49:G49"/>
    <mergeCell ref="H49:J49"/>
    <mergeCell ref="K49:M49"/>
    <mergeCell ref="N49:P49"/>
    <mergeCell ref="Q49:S49"/>
    <mergeCell ref="T49:V49"/>
    <mergeCell ref="B48:D48"/>
    <mergeCell ref="E48:G48"/>
    <mergeCell ref="H48:J48"/>
    <mergeCell ref="K48:M48"/>
    <mergeCell ref="N48:P48"/>
    <mergeCell ref="Q48:S48"/>
    <mergeCell ref="H50:J50"/>
    <mergeCell ref="K50:M50"/>
    <mergeCell ref="N50:P50"/>
    <mergeCell ref="B52:G52"/>
    <mergeCell ref="Q50:S50"/>
    <mergeCell ref="B50:D50"/>
    <mergeCell ref="B53:G53"/>
    <mergeCell ref="B54:G54"/>
    <mergeCell ref="A14:G15"/>
    <mergeCell ref="B25:G25"/>
    <mergeCell ref="B26:G26"/>
    <mergeCell ref="B27:G27"/>
    <mergeCell ref="B33:V33"/>
    <mergeCell ref="T50:V50"/>
    <mergeCell ref="B51:D51"/>
    <mergeCell ref="E51:G51"/>
    <mergeCell ref="H51:J51"/>
    <mergeCell ref="K51:M51"/>
    <mergeCell ref="N51:P51"/>
    <mergeCell ref="Q51:S51"/>
    <mergeCell ref="T51:V51"/>
    <mergeCell ref="E50:G50"/>
  </mergeCells>
  <phoneticPr fontId="2"/>
  <conditionalFormatting sqref="H17:S30">
    <cfRule type="cellIs" dxfId="0" priority="1" stopIfTrue="1" operator="greaterThan">
      <formula>0</formula>
    </cfRule>
  </conditionalFormatting>
  <dataValidations count="2">
    <dataValidation type="list" allowBlank="1" showInputMessage="1" showErrorMessage="1" sqref="B5:G5" xr:uid="{00000000-0002-0000-0400-000000000000}">
      <formula1>"新規開発,改修,再構築"</formula1>
    </dataValidation>
    <dataValidation type="list" allowBlank="1" showInputMessage="1" showErrorMessage="1" sqref="U17:U30" xr:uid="{00000000-0002-0000-0400-000001000000}">
      <formula1>"PM,上流SE,下流SE,PG,運用SE,OP,CE"</formula1>
    </dataValidation>
  </dataValidations>
  <pageMargins left="0.47244094488188981" right="0.59055118110236227" top="0.39370078740157483" bottom="0.39370078740157483"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10"/>
  <sheetViews>
    <sheetView zoomScale="85" zoomScaleNormal="85" workbookViewId="0">
      <selection activeCell="B6" sqref="B6:G6"/>
    </sheetView>
  </sheetViews>
  <sheetFormatPr defaultRowHeight="14.25"/>
  <cols>
    <col min="1" max="1" width="23.75" style="176" customWidth="1"/>
    <col min="2" max="3" width="10.875" style="176" customWidth="1"/>
    <col min="4" max="5" width="10.375" style="176" customWidth="1"/>
    <col min="6" max="6" width="11" style="176" customWidth="1"/>
    <col min="7" max="7" width="23" style="176" customWidth="1"/>
  </cols>
  <sheetData>
    <row r="1" spans="1:7" ht="17.25">
      <c r="A1" s="505" t="s">
        <v>112</v>
      </c>
      <c r="B1" s="505"/>
      <c r="C1" s="171"/>
      <c r="D1" s="171"/>
      <c r="E1" s="171"/>
      <c r="F1" s="171"/>
      <c r="G1" s="171"/>
    </row>
    <row r="2" spans="1:7" ht="13.5">
      <c r="A2" s="506" t="s">
        <v>22</v>
      </c>
      <c r="B2" s="508" t="s">
        <v>98</v>
      </c>
      <c r="C2" s="509"/>
      <c r="D2" s="509"/>
      <c r="E2" s="509"/>
      <c r="F2" s="509"/>
      <c r="G2" s="510"/>
    </row>
    <row r="3" spans="1:7" ht="13.5">
      <c r="A3" s="507"/>
      <c r="B3" s="511"/>
      <c r="C3" s="512"/>
      <c r="D3" s="512"/>
      <c r="E3" s="512"/>
      <c r="F3" s="512"/>
      <c r="G3" s="513"/>
    </row>
    <row r="4" spans="1:7" ht="57.95" customHeight="1">
      <c r="A4" s="172" t="s">
        <v>99</v>
      </c>
      <c r="B4" s="514" t="s">
        <v>100</v>
      </c>
      <c r="C4" s="515"/>
      <c r="D4" s="515"/>
      <c r="E4" s="515"/>
      <c r="F4" s="515"/>
      <c r="G4" s="516"/>
    </row>
    <row r="5" spans="1:7" ht="57.95" customHeight="1">
      <c r="A5" s="173" t="s">
        <v>101</v>
      </c>
      <c r="B5" s="496" t="s">
        <v>102</v>
      </c>
      <c r="C5" s="497"/>
      <c r="D5" s="497"/>
      <c r="E5" s="497"/>
      <c r="F5" s="497"/>
      <c r="G5" s="498"/>
    </row>
    <row r="6" spans="1:7" ht="57.95" customHeight="1">
      <c r="A6" s="173" t="s">
        <v>103</v>
      </c>
      <c r="B6" s="496" t="s">
        <v>104</v>
      </c>
      <c r="C6" s="497"/>
      <c r="D6" s="497"/>
      <c r="E6" s="497"/>
      <c r="F6" s="497"/>
      <c r="G6" s="498"/>
    </row>
    <row r="7" spans="1:7" ht="57.95" customHeight="1">
      <c r="A7" s="173" t="s">
        <v>105</v>
      </c>
      <c r="B7" s="496" t="s">
        <v>106</v>
      </c>
      <c r="C7" s="497"/>
      <c r="D7" s="497"/>
      <c r="E7" s="497"/>
      <c r="F7" s="497"/>
      <c r="G7" s="498"/>
    </row>
    <row r="8" spans="1:7" ht="57.95" customHeight="1">
      <c r="A8" s="173" t="s">
        <v>114</v>
      </c>
      <c r="B8" s="496" t="s">
        <v>107</v>
      </c>
      <c r="C8" s="497"/>
      <c r="D8" s="497"/>
      <c r="E8" s="497"/>
      <c r="F8" s="497"/>
      <c r="G8" s="498"/>
    </row>
    <row r="9" spans="1:7" ht="57.95" customHeight="1">
      <c r="A9" s="174" t="s">
        <v>108</v>
      </c>
      <c r="B9" s="499" t="s">
        <v>109</v>
      </c>
      <c r="C9" s="500"/>
      <c r="D9" s="500"/>
      <c r="E9" s="500"/>
      <c r="F9" s="500"/>
      <c r="G9" s="501"/>
    </row>
    <row r="10" spans="1:7" ht="57.95" customHeight="1">
      <c r="A10" s="175" t="s">
        <v>110</v>
      </c>
      <c r="B10" s="502" t="s">
        <v>111</v>
      </c>
      <c r="C10" s="503"/>
      <c r="D10" s="503"/>
      <c r="E10" s="503"/>
      <c r="F10" s="503"/>
      <c r="G10" s="504"/>
    </row>
  </sheetData>
  <mergeCells count="10">
    <mergeCell ref="B7:G7"/>
    <mergeCell ref="B8:G8"/>
    <mergeCell ref="B9:G9"/>
    <mergeCell ref="B10:G10"/>
    <mergeCell ref="A1:B1"/>
    <mergeCell ref="A2:A3"/>
    <mergeCell ref="B2:G3"/>
    <mergeCell ref="B4:G4"/>
    <mergeCell ref="B5:G5"/>
    <mergeCell ref="B6:G6"/>
  </mergeCells>
  <phoneticPr fontId="2"/>
  <pageMargins left="0.70866141732283472" right="0.70866141732283472"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見積書＜集約版＞</vt:lpstr>
      <vt:lpstr>見積書_内訳明細＜購入・サービス利用版＞</vt:lpstr>
      <vt:lpstr>見積書_内訳明細＜リース版＞</vt:lpstr>
      <vt:lpstr>見積書_内訳明細＜システム構築版＞</vt:lpstr>
      <vt:lpstr>見積書_内訳明細＜システム運用保守版＞</vt:lpstr>
      <vt:lpstr>【参考】技術者レベルの定義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SUITA CITY</dc:creator>
  <cp:lastModifiedBy>高槻市</cp:lastModifiedBy>
  <cp:lastPrinted>2021-03-24T04:09:39Z</cp:lastPrinted>
  <dcterms:created xsi:type="dcterms:W3CDTF">2006-10-16T07:22:17Z</dcterms:created>
  <dcterms:modified xsi:type="dcterms:W3CDTF">2026-04-15T08:30:09Z</dcterms:modified>
</cp:coreProperties>
</file>